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90" yWindow="90" windowWidth="17925" windowHeight="6480" firstSheet="1" activeTab="1"/>
  </bookViews>
  <sheets>
    <sheet name="Лист1" sheetId="1" state="hidden" r:id="rId1"/>
    <sheet name="2024" sheetId="13" r:id="rId2"/>
    <sheet name="2013" sheetId="12" state="hidden" r:id="rId3"/>
    <sheet name="2012" sheetId="11" state="hidden" r:id="rId4"/>
    <sheet name="2011" sheetId="2" state="hidden" r:id="rId5"/>
    <sheet name="2010" sheetId="3" state="hidden" r:id="rId6"/>
    <sheet name="2012 г рыба" sheetId="4" state="hidden" r:id="rId7"/>
    <sheet name="1 квартал 12 г" sheetId="5" state="hidden" r:id="rId8"/>
    <sheet name="январь" sheetId="6" state="hidden" r:id="rId9"/>
    <sheet name="февраль" sheetId="7" state="hidden" r:id="rId10"/>
    <sheet name="март" sheetId="8" state="hidden" r:id="rId11"/>
    <sheet name="апрель" sheetId="9" state="hidden" r:id="rId12"/>
    <sheet name="май" sheetId="10" state="hidden" r:id="rId13"/>
  </sheets>
  <definedNames>
    <definedName name="_xlnm.Print_Area" localSheetId="1">'2024'!$A$1:$G$27</definedName>
  </definedNames>
  <calcPr calcId="125725"/>
</workbook>
</file>

<file path=xl/calcChain.xml><?xml version="1.0" encoding="utf-8"?>
<calcChain xmlns="http://schemas.openxmlformats.org/spreadsheetml/2006/main">
  <c r="F12" i="13"/>
  <c r="E12"/>
  <c r="F11"/>
  <c r="D14" l="1"/>
  <c r="E17"/>
  <c r="F10" l="1"/>
  <c r="E10"/>
  <c r="D10"/>
  <c r="G10" l="1"/>
  <c r="F17"/>
  <c r="D17"/>
  <c r="G18"/>
  <c r="G17" s="1"/>
  <c r="F16"/>
  <c r="G13"/>
  <c r="E16"/>
  <c r="D16"/>
  <c r="G15"/>
  <c r="G12"/>
  <c r="G9"/>
  <c r="I26" i="12"/>
  <c r="N22"/>
  <c r="N23" s="1"/>
  <c r="M22"/>
  <c r="M23" s="1"/>
  <c r="L22"/>
  <c r="L23" s="1"/>
  <c r="D18"/>
  <c r="F18"/>
  <c r="E18"/>
  <c r="F14"/>
  <c r="E14"/>
  <c r="D14"/>
  <c r="G12"/>
  <c r="G11"/>
  <c r="G10"/>
  <c r="G9"/>
  <c r="N22" i="11"/>
  <c r="N23" s="1"/>
  <c r="M22"/>
  <c r="M23" s="1"/>
  <c r="L22"/>
  <c r="L23" s="1"/>
  <c r="I26"/>
  <c r="F15"/>
  <c r="F18" s="1"/>
  <c r="E15"/>
  <c r="D15"/>
  <c r="D18" s="1"/>
  <c r="E18"/>
  <c r="E14"/>
  <c r="F14"/>
  <c r="D14"/>
  <c r="F11"/>
  <c r="G11" s="1"/>
  <c r="E10"/>
  <c r="D10"/>
  <c r="G12"/>
  <c r="G9"/>
  <c r="D15" i="3"/>
  <c r="F10"/>
  <c r="E7"/>
  <c r="E14" s="1"/>
  <c r="F15"/>
  <c r="E15"/>
  <c r="D14"/>
  <c r="G13"/>
  <c r="G15" s="1"/>
  <c r="G12"/>
  <c r="F9"/>
  <c r="G9" s="1"/>
  <c r="E8"/>
  <c r="F14" s="1"/>
  <c r="D8"/>
  <c r="D14" i="2"/>
  <c r="F15"/>
  <c r="E15"/>
  <c r="D15"/>
  <c r="E14"/>
  <c r="G13"/>
  <c r="G15" s="1"/>
  <c r="G12"/>
  <c r="G10"/>
  <c r="F9"/>
  <c r="F8" s="1"/>
  <c r="E8"/>
  <c r="F14" s="1"/>
  <c r="D8"/>
  <c r="G7"/>
  <c r="E14" i="1"/>
  <c r="D14"/>
  <c r="C14"/>
  <c r="C13"/>
  <c r="D13"/>
  <c r="E9"/>
  <c r="E8" s="1"/>
  <c r="F10"/>
  <c r="D8"/>
  <c r="E13" s="1"/>
  <c r="C8"/>
  <c r="F9"/>
  <c r="F12"/>
  <c r="F14" s="1"/>
  <c r="F11"/>
  <c r="G7" i="3" l="1"/>
  <c r="G14" s="1"/>
  <c r="F10" i="11"/>
  <c r="F8" i="3"/>
  <c r="O22" i="12"/>
  <c r="O23" s="1"/>
  <c r="E16" i="11"/>
  <c r="D16"/>
  <c r="G9" i="2"/>
  <c r="O22" i="11"/>
  <c r="O23" s="1"/>
  <c r="G14" i="12"/>
  <c r="G16" i="13"/>
  <c r="G11"/>
  <c r="G14"/>
  <c r="D16" i="12"/>
  <c r="G15"/>
  <c r="G18" s="1"/>
  <c r="F16"/>
  <c r="E16"/>
  <c r="F16" i="11"/>
  <c r="G15"/>
  <c r="G14"/>
  <c r="G10"/>
  <c r="G8" i="3"/>
  <c r="G14" i="2"/>
  <c r="G8"/>
  <c r="F7" i="1"/>
  <c r="F13" s="1"/>
  <c r="F8"/>
  <c r="G16" i="12" l="1"/>
  <c r="G16" i="11"/>
  <c r="G18"/>
</calcChain>
</file>

<file path=xl/sharedStrings.xml><?xml version="1.0" encoding="utf-8"?>
<sst xmlns="http://schemas.openxmlformats.org/spreadsheetml/2006/main" count="540" uniqueCount="179">
  <si>
    <t>Отпуск электроэнергии в сеть</t>
  </si>
  <si>
    <t>тыс.кВт.ч.</t>
  </si>
  <si>
    <t>Отпуск электроэнергии из сети</t>
  </si>
  <si>
    <t>ВН</t>
  </si>
  <si>
    <t>СН</t>
  </si>
  <si>
    <t>НН</t>
  </si>
  <si>
    <t>Объем переданной электроэнергии по договорам об оказании услуг по передаче электроэнергии потребителям</t>
  </si>
  <si>
    <t>Потери электроэнергии в сетях сетевой организации</t>
  </si>
  <si>
    <t>ВСЕГО</t>
  </si>
  <si>
    <r>
      <t xml:space="preserve">Отчетный период </t>
    </r>
    <r>
      <rPr>
        <b/>
        <sz val="10"/>
        <color theme="1"/>
        <rFont val="Times New Roman"/>
        <family val="1"/>
        <charset val="204"/>
      </rPr>
      <t xml:space="preserve">2011 </t>
    </r>
    <r>
      <rPr>
        <sz val="10"/>
        <color theme="1"/>
        <rFont val="Times New Roman"/>
        <family val="1"/>
        <charset val="204"/>
      </rPr>
      <t>год</t>
    </r>
  </si>
  <si>
    <t>Относительные потери</t>
  </si>
  <si>
    <t>%</t>
  </si>
  <si>
    <t xml:space="preserve">  - на собственные нужды</t>
  </si>
  <si>
    <t xml:space="preserve">  - потребителям</t>
  </si>
  <si>
    <t>Затраты ЗАО "Авиастар-СП" на покупку потерь в собственных сетях</t>
  </si>
  <si>
    <t>тыс.руб.</t>
  </si>
  <si>
    <t>ср. тариф, руб/кВт.ч.</t>
  </si>
  <si>
    <t>Наименование</t>
  </si>
  <si>
    <t>ед.изм.</t>
  </si>
  <si>
    <t xml:space="preserve">  - территориальным сетевым организациям, присоединенным к сетям сетевой организации</t>
  </si>
  <si>
    <t>№/п</t>
  </si>
  <si>
    <t>б.1</t>
  </si>
  <si>
    <t>п.11 б . Об основных потребительских характеристиках регулируемых товаров (работ, услуг) субъектов естественных монополий  и их соответствии государственным и иным утвержденным стандартам</t>
  </si>
  <si>
    <t>б.2</t>
  </si>
  <si>
    <t>мне кажется здесь нужно показывать потребителей и Ульяновскэнерго</t>
  </si>
  <si>
    <t>б.3</t>
  </si>
  <si>
    <t>утвержденные потери для потребителей?</t>
  </si>
  <si>
    <t>Баланс электрической энергии имощности</t>
  </si>
  <si>
    <t>размер фактических потерь.оплачиваемых покупателями при осуществлении расчетов за электрическую энергию</t>
  </si>
  <si>
    <t xml:space="preserve">перечень зон деятельности с детализацией по населенным пунктам и районам городов </t>
  </si>
  <si>
    <t>Ульяновская область,  г Ульяновск, Промплощадка;                  Ульяновская область, Чердаклинский район, ОСП "МА "Ульяновск-Восточный"</t>
  </si>
  <si>
    <t>0,718 млн.кВт.ч</t>
  </si>
  <si>
    <t>0,153 МВт</t>
  </si>
  <si>
    <t>тыс.кВт.ч МВт</t>
  </si>
  <si>
    <t>0,314             0,065</t>
  </si>
  <si>
    <t>0,403             0,087</t>
  </si>
  <si>
    <t>0,001            0,001</t>
  </si>
  <si>
    <t>0,718           0,153</t>
  </si>
  <si>
    <t>б.4</t>
  </si>
  <si>
    <t>б.8</t>
  </si>
  <si>
    <t>б.9</t>
  </si>
  <si>
    <r>
      <t xml:space="preserve">Отчетный период </t>
    </r>
    <r>
      <rPr>
        <b/>
        <sz val="10"/>
        <color theme="1"/>
        <rFont val="Times New Roman"/>
        <family val="1"/>
        <charset val="204"/>
      </rPr>
      <t xml:space="preserve">2010 </t>
    </r>
    <r>
      <rPr>
        <sz val="10"/>
        <color theme="1"/>
        <rFont val="Times New Roman"/>
        <family val="1"/>
        <charset val="204"/>
      </rPr>
      <t>год</t>
    </r>
  </si>
  <si>
    <t>0,646 млн.кВт.ч</t>
  </si>
  <si>
    <t>6,29% из сметы</t>
  </si>
  <si>
    <t>0,147 МВт</t>
  </si>
  <si>
    <t>0,295             0,067</t>
  </si>
  <si>
    <t>0,003            0,001</t>
  </si>
  <si>
    <t>0,348             0,079</t>
  </si>
  <si>
    <t>0,646           0,147</t>
  </si>
  <si>
    <t>г</t>
  </si>
  <si>
    <t>Результат контрольных замеров электрических параметров режимов работы оборудования объектов электросетевого хозяйства.</t>
  </si>
  <si>
    <t>СН 2</t>
  </si>
  <si>
    <t>Ульяновская область, Чердаклинский район, ОСП "МА "Ульяновск-Восточный"</t>
  </si>
  <si>
    <t xml:space="preserve">Ульяновская область,  г. Ульяновск, Промплощадка 3 </t>
  </si>
  <si>
    <t xml:space="preserve">Ульяновская область,  г. Ульяновск, Промплощадка </t>
  </si>
  <si>
    <t>аварийных отключений -  0</t>
  </si>
  <si>
    <t xml:space="preserve">Ремонт объектов электросетевого хозяйства не производился </t>
  </si>
  <si>
    <r>
      <rPr>
        <b/>
        <sz val="10"/>
        <color theme="1"/>
        <rFont val="Times New Roman"/>
        <family val="1"/>
        <charset val="204"/>
      </rPr>
      <t>п.11 в .</t>
    </r>
    <r>
      <rPr>
        <sz val="10"/>
        <color theme="1"/>
        <rFont val="Times New Roman"/>
        <family val="1"/>
        <charset val="204"/>
      </rPr>
      <t xml:space="preserve"> О наличии (об отсутствии) технической возможности доступа к регулируемым товарам (работам,услугам) субъектов естественных монополий и о регистрации и ходе реализации  заявок на технологическое присоединение к электрическим сетям включая информацию, содержащую сводные данные в разрезе субъектов Российско й Федерации о поданных заявках  на технологическое присоединение к электрическим сетям и заключенных договорах  об осуществлении технологического присоединения к электрическим сетям по сетевой компании с указанием колличества</t>
    </r>
  </si>
  <si>
    <r>
      <rPr>
        <b/>
        <sz val="10"/>
        <color theme="1"/>
        <rFont val="Times New Roman"/>
        <family val="1"/>
        <charset val="204"/>
      </rPr>
      <t>п.11 б .</t>
    </r>
    <r>
      <rPr>
        <sz val="10"/>
        <color theme="1"/>
        <rFont val="Times New Roman"/>
        <family val="1"/>
        <charset val="204"/>
      </rPr>
      <t xml:space="preserve"> О техническом состоянии сетей, в том числе:</t>
    </r>
  </si>
  <si>
    <t xml:space="preserve">поданных заявок и объема мощности необходимого для их удовлетворения </t>
  </si>
  <si>
    <t xml:space="preserve">заключенных договоров об осуществлении технологического присоединения к электрическим сетям, содержащих сведения об объеме присоединенной мощности, сроках и плате по каждому договору </t>
  </si>
  <si>
    <t>заключенных договоров - 0 ;                                             объем присоединенной мощности - 0;                          срок и плата по каждому договору - 0.</t>
  </si>
  <si>
    <t>аннулированных заявок на технологическое присоединение</t>
  </si>
  <si>
    <t xml:space="preserve">выполненных присоединений и присоединенной мощности </t>
  </si>
  <si>
    <t>выполненных присоединений - 0; присоединенная  мощность - 0.</t>
  </si>
  <si>
    <r>
      <rPr>
        <b/>
        <sz val="10"/>
        <color theme="1"/>
        <rFont val="Times New Roman"/>
        <family val="1"/>
        <charset val="204"/>
      </rPr>
      <t xml:space="preserve">п. 11 г.  </t>
    </r>
    <r>
      <rPr>
        <sz val="10"/>
        <color theme="1"/>
        <rFont val="Times New Roman"/>
        <family val="1"/>
        <charset val="204"/>
      </rPr>
      <t>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результатах контрольных замеров электрических параметров режимов работы оборудования объектов электросетевого хозяйства, то есть замеров потокораспределения нагрузок и уровней напряжения</t>
    </r>
  </si>
  <si>
    <r>
      <rPr>
        <b/>
        <sz val="10"/>
        <color theme="1"/>
        <rFont val="Times New Roman"/>
        <family val="1"/>
        <charset val="204"/>
      </rPr>
      <t xml:space="preserve">п. 11 д.  </t>
    </r>
    <r>
      <rPr>
        <sz val="10"/>
        <color theme="1"/>
        <rFont val="Times New Roman"/>
        <family val="1"/>
        <charset val="204"/>
      </rPr>
      <t xml:space="preserve">Об условиях, на которых осуществляется поставка регулируемых товаров (работ,услуг) субъектами естественных монополий, и (или) об условиях договоров об осуществлении технологического присоединения к электрическим сетям с указанием типовых форм договоров </t>
    </r>
    <r>
      <rPr>
        <u/>
        <sz val="10"/>
        <color theme="1"/>
        <rFont val="Times New Roman"/>
        <family val="1"/>
        <charset val="204"/>
      </rPr>
      <t>об оказании услуг по передаче электрической энергии,</t>
    </r>
    <r>
      <rPr>
        <sz val="10"/>
        <color theme="1"/>
        <rFont val="Times New Roman"/>
        <family val="1"/>
        <charset val="204"/>
      </rPr>
      <t xml:space="preserve"> типовых договоров </t>
    </r>
    <r>
      <rPr>
        <u/>
        <sz val="10"/>
        <color theme="1"/>
        <rFont val="Times New Roman"/>
        <family val="1"/>
        <charset val="204"/>
      </rPr>
      <t xml:space="preserve">об осуществлении технологического присоединения к электрическим сетям </t>
    </r>
    <r>
      <rPr>
        <sz val="10"/>
        <color theme="1"/>
        <rFont val="Times New Roman"/>
        <family val="1"/>
        <charset val="204"/>
      </rPr>
      <t xml:space="preserve"> и источника </t>
    </r>
    <r>
      <rPr>
        <u/>
        <sz val="10"/>
        <color theme="1"/>
        <rFont val="Times New Roman"/>
        <family val="1"/>
        <charset val="204"/>
      </rPr>
      <t>официального опубликования нормативного правового акта</t>
    </r>
    <r>
      <rPr>
        <sz val="10"/>
        <color theme="1"/>
        <rFont val="Times New Roman"/>
        <family val="1"/>
        <charset val="204"/>
      </rPr>
      <t xml:space="preserve">, регулирующего уровня этих договоров </t>
    </r>
  </si>
  <si>
    <t>ос водных данных об аварийных отключениях в месяц по гранизам территориальных зон зон деятельности организации, вызванных авариятми или внеплановыми отключениями объектов электросетевого хозяйства, с указанием даты аварийного отключения объектов электросетевого хозяйства и включения их в работу, причин аварий (по итогам расследования в установленном порядке) и мероприятий по их устранению;</t>
  </si>
  <si>
    <t xml:space="preserve">об объеме недопоставленной в результате аварийных отключений электрической энергии </t>
  </si>
  <si>
    <t>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35 кВ и выше</t>
  </si>
  <si>
    <t>о вводе в ремонт и выводе из ремонта электросетевых объектов с указханием сроков (сводня информация)</t>
  </si>
  <si>
    <t>до 01.03.  ежегодно</t>
  </si>
  <si>
    <t>квартал</t>
  </si>
  <si>
    <t>месяц</t>
  </si>
  <si>
    <t>до 01.03.  и в теч. 7 дней после запроса</t>
  </si>
  <si>
    <t>1 п/г                       2 п/г</t>
  </si>
  <si>
    <t>поданых заявок - 0; объем мощности - 0</t>
  </si>
  <si>
    <r>
      <rPr>
        <b/>
        <sz val="10"/>
        <color theme="1"/>
        <rFont val="Times New Roman"/>
        <family val="1"/>
        <charset val="204"/>
      </rPr>
      <t xml:space="preserve">п. 11 е.  </t>
    </r>
    <r>
      <rPr>
        <sz val="10"/>
        <color theme="1"/>
        <rFont val="Times New Roman"/>
        <family val="1"/>
        <charset val="204"/>
      </rPr>
      <t>О порядке выполнения технологических, технических и других мероприятий, связанных с технологическим присоединением к электрическим сетям, включая перечень мероприятий, необходимых для осуществления технологического присоединения к электрическим сетям, и порядок выполнения этих мероприятий с указанием ссылок на нормативные правовые акты.</t>
    </r>
  </si>
  <si>
    <t xml:space="preserve">присоединений - 0 ; мероприятия - не выполнялись </t>
  </si>
  <si>
    <t>поданых заявок - 0;          объем мощности - 0</t>
  </si>
  <si>
    <t>поданых заявок - 0;         объем мощности - 0</t>
  </si>
  <si>
    <t>поданых заявок - 0;               объем мощности - 0</t>
  </si>
  <si>
    <t xml:space="preserve">РАСКРЫТИЕ  ИНФОРМАЦИИ  ЗАО "АВИАСТАР - СП"    ЗА ___________ 2012 года                                             </t>
  </si>
  <si>
    <t xml:space="preserve">РАСКРЫТИЕ  ИНФОРМАЦИИ  ЗАО "АВИАСТАР - СП"    ЗА  1 квартал 2012 года                                             </t>
  </si>
  <si>
    <t xml:space="preserve">РАСКРЫТИЕ  ИНФОРМАЦИИ  ЗАО "АВИАСТАР - СП"    ЗА  ЯНВАРЬ 2012 года                                             </t>
  </si>
  <si>
    <t xml:space="preserve">РАСКРЫТИЕ  ИНФОРМАЦИИ  ЗАО "АВИАСТАР - СП"    ЗА ФЕВРАЛЬ  2012 года                                             </t>
  </si>
  <si>
    <t xml:space="preserve">РАСКРЫТИЕ  ИНФОРМАЦИИ  ЗАО "АВИАСТАР - СП"    ЗА МАРТ   2012 года                                             </t>
  </si>
  <si>
    <t>о вводе в ремонт и выводе из ремонта электросетевых объектов с указанием сроков (сводня информация)</t>
  </si>
  <si>
    <t>п. 11 Сетевая организация раскрывает информацию:</t>
  </si>
  <si>
    <t xml:space="preserve"> - на услуги по передаче электрической энергии </t>
  </si>
  <si>
    <t xml:space="preserve">до 01.03. ежегодно </t>
  </si>
  <si>
    <t xml:space="preserve"> - размер платы за технологическое присоединение к электрическим сетям на                      текущий период регулирования </t>
  </si>
  <si>
    <r>
      <rPr>
        <b/>
        <sz val="10"/>
        <color theme="1"/>
        <rFont val="Times New Roman"/>
        <family val="1"/>
        <charset val="204"/>
      </rPr>
      <t>п.11 б .</t>
    </r>
    <r>
      <rPr>
        <sz val="10"/>
        <color theme="1"/>
        <rFont val="Times New Roman"/>
        <family val="1"/>
        <charset val="204"/>
      </rPr>
      <t xml:space="preserve"> Об основных потребительских характеристиках регулируемых товаров (работ, услуг) субъектов естественных монополий и их соответствии государственным и иным утвержденным стандартам качества, включая информацию:</t>
    </r>
  </si>
  <si>
    <t>БЭП</t>
  </si>
  <si>
    <t>о балансе электрической энергии и мощности, в том числе:</t>
  </si>
  <si>
    <t xml:space="preserve">о потерях электроэнергии в сетях сетевой организации в абсолютном и относительном выражении по уровням напряжения. Используемым для целей </t>
  </si>
  <si>
    <t>об объеме переданной электроэнергии по договорам об оказании услуг по передаче электроэнергии потребителям сетевой организации в разрезе уровней напряжений, используемых для ценообразования;</t>
  </si>
  <si>
    <t xml:space="preserve">об отпуске электроэнергии в сеть и отпуске электроэнергии из сети сетевой компании  по уровням напряжений, используемых для ценообразования. Потребителям электрической энергии и территориальным сетевым организациям,  присоединенным к сетям сетевой организации; </t>
  </si>
  <si>
    <t>до 01.03. ежегодно</t>
  </si>
  <si>
    <t xml:space="preserve">о затратах на оплату потерь, в ом числе: </t>
  </si>
  <si>
    <t>о затратах сетевой организации на покупку потерь в собственных сетях;</t>
  </si>
  <si>
    <t xml:space="preserve">о перечне мероприятий по снижению размеров потерь в сетях, а также  о сроках их исполнения и источниках финансировапния; </t>
  </si>
  <si>
    <t>о закупке сетевыми организациями электрической энергии для компенсации потерь в сетях и ее стоимости;</t>
  </si>
  <si>
    <t>о размере фактических потерь, оплачиваемых покупателями при осуществлении расчетов за электрическую энергию по уровням напряжения;</t>
  </si>
  <si>
    <r>
      <rPr>
        <b/>
        <sz val="10"/>
        <color theme="1"/>
        <rFont val="Times New Roman"/>
        <family val="1"/>
        <charset val="204"/>
      </rPr>
      <t>п.11 а.</t>
    </r>
    <r>
      <rPr>
        <sz val="10"/>
        <color theme="1"/>
        <rFont val="Times New Roman"/>
        <family val="1"/>
        <charset val="204"/>
      </rPr>
      <t xml:space="preserve"> О ценах (тарифах) на товары (работы, услуги) субъектов естественных монополий, в отношении которых применяется государственное регулирование (далее-регулируемые товары (работы,услуги)), включая информацию  о тарифах </t>
    </r>
    <r>
      <rPr>
        <b/>
        <i/>
        <u/>
        <sz val="10"/>
        <color rgb="FFC00000"/>
        <rFont val="Times New Roman"/>
        <family val="1"/>
        <charset val="204"/>
      </rPr>
      <t>с указанием источника официального опубликования решения регулирующего органа об установлении тарифов:</t>
    </r>
  </si>
  <si>
    <r>
      <t xml:space="preserve">об уровне нормативных потерь электроэнергии на текущий период </t>
    </r>
    <r>
      <rPr>
        <b/>
        <i/>
        <u/>
        <sz val="10"/>
        <color rgb="FFFF0000"/>
        <rFont val="Times New Roman"/>
        <family val="1"/>
        <charset val="204"/>
      </rPr>
      <t>с указанием источника опубликования решения об установлении уровня нормативных потерь;</t>
    </r>
  </si>
  <si>
    <t>ПЭБ</t>
  </si>
  <si>
    <t xml:space="preserve">о перечне зон деятельности  сетевой организации  с детализаией по населенным пунктам и районам городов, определяемых в соответствии с границами балансовой принадлежности электросетевого хозяйства, находящегося в собственности сетевой организации или на  ином законном основании; </t>
  </si>
  <si>
    <t>БЭП ПЭБ</t>
  </si>
  <si>
    <t>Ефимов</t>
  </si>
  <si>
    <t>о сводных данных об аварийных отключениях в месяц по границам территориальных зон  деятельности организации, вызванных авариятми или внеплановыми отключениями объектов электросетевого хозяйства, с указанием даты аварийного отключения объектов электросетевого хозяйства и включения их в работу, причин аварий (по итогам расследования в установленном порядке) и мероприятий по их устранению;</t>
  </si>
  <si>
    <t>Ульяновская область,  г. Ульяновск, Промплощадка 1</t>
  </si>
  <si>
    <t>заключенных договоров - 0 ;                                             объем присоединенной мощности - 0;                                                            срок и плата по каждому договору - 0.</t>
  </si>
  <si>
    <r>
      <rPr>
        <b/>
        <sz val="9"/>
        <color theme="1"/>
        <rFont val="Times New Roman"/>
        <family val="1"/>
        <charset val="204"/>
      </rPr>
      <t xml:space="preserve">п. 11 ж.  </t>
    </r>
    <r>
      <rPr>
        <sz val="9"/>
        <color theme="1"/>
        <rFont val="Times New Roman"/>
        <family val="1"/>
        <charset val="204"/>
      </rPr>
      <t>Об инвестиционных программах ( о проектах программ) и отчетах об их реализации, включая</t>
    </r>
  </si>
  <si>
    <t>до 01.03. ежегодно         в теч. 10 дн. после утверждения инвестиционной программы</t>
  </si>
  <si>
    <t>отчеты о выполненных годовых планов капитальных вложений и планы капитального ремонта (инвестиционных программ) с указанием достигнутых результатов в части расширения пропускной способности, снижения потерь в сетях и увеличении резерва для присоединения потребителей отдельно по каждому центру питания напряжением 35 кВ и выше по форме, утверждаемой уполномоченным Правительством РФ федеральным органом исполнительной власти</t>
  </si>
  <si>
    <t xml:space="preserve">планы капитальных вложений и планы капитального ремонта (инвестиционные программы), касающиеся реконструкции и развития электрических сетей, согласованные в порядке, установленном Правительством РФ, с указанием                                                           - характеристик сетевого оборудования,                                                                                                              - даты расшиерения пропускной способности,                                                                              - снижения потерь в сетях,                                                                                                                    - увеличения резерва для присоединения потребителей по каждому центу питания напряжением 35 кВ и выше по форме, утверждаемой уполномоченным правительством РФ федеральным органом исполнителной власти (для объектов капитального строительства   (основных строек), для объектов долгосрочных финансовых вложений указываются:                                                                                                                                                            * сроки начала и окончания строительства,                                                                                                  * стоимостная оценка инвестиций в целом по объекту и за рассматриваемый календарный          год,                                                                                                                                                                          * основные проектные характеристики.  </t>
  </si>
  <si>
    <r>
      <rPr>
        <b/>
        <sz val="9"/>
        <color theme="1"/>
        <rFont val="Times New Roman"/>
        <family val="1"/>
        <charset val="204"/>
      </rPr>
      <t xml:space="preserve">п. 11 з.  </t>
    </r>
    <r>
      <rPr>
        <sz val="9"/>
        <color theme="1"/>
        <rFont val="Times New Roman"/>
        <family val="1"/>
        <charset val="204"/>
      </rPr>
      <t>О способах приобретения, стоимости и объемах товаров, необходимых для оказания услуг по передаче , включая информацию:</t>
    </r>
  </si>
  <si>
    <t>о корпоративных правилах осуществления закупок (включая использование конкурсов, аукционов)</t>
  </si>
  <si>
    <t xml:space="preserve">до 01.03. ежегодно  </t>
  </si>
  <si>
    <t>о проведении закупок товаров, необходимых для производства регулируемых услуг (включая оспользование конкурсов, аукционов), с указанием наименований товарови предполагаемых объемов закупок..</t>
  </si>
  <si>
    <t xml:space="preserve">РАСКРЫТИЕ  ИНФОРМАЦИИ  ЗАО "АВИАСТАР - СП"    ЗА МАЙ  2012 года                                             </t>
  </si>
  <si>
    <t xml:space="preserve">присоединений - 0 ;                           мероприятия - не выполнялись </t>
  </si>
  <si>
    <r>
      <rPr>
        <b/>
        <u/>
        <sz val="10"/>
        <color theme="1"/>
        <rFont val="Times New Roman"/>
        <family val="1"/>
        <charset val="204"/>
      </rPr>
      <t>п.11 б .</t>
    </r>
    <r>
      <rPr>
        <u/>
        <sz val="10"/>
        <color theme="1"/>
        <rFont val="Times New Roman"/>
        <family val="1"/>
        <charset val="204"/>
      </rPr>
      <t xml:space="preserve"> О техническом состоянии сетей, в том числе:</t>
    </r>
  </si>
  <si>
    <r>
      <rPr>
        <b/>
        <u/>
        <sz val="10"/>
        <color theme="1"/>
        <rFont val="Times New Roman"/>
        <family val="1"/>
        <charset val="204"/>
      </rPr>
      <t>п.11 в .</t>
    </r>
    <r>
      <rPr>
        <u/>
        <sz val="10"/>
        <color theme="1"/>
        <rFont val="Times New Roman"/>
        <family val="1"/>
        <charset val="204"/>
      </rPr>
      <t xml:space="preserve"> О наличии (об отсутствии) технической возможности доступа к регулируемым товарам (работам,услугам) субъектов естественных монополий и о регистрации и ходе реализации  заявок на технологическое присоединение к электрическим сетям включая информацию, содержащую сводные данные в разрезе субъектов Российско й Федерации о поданных заявках  на технологическое присоединение к электрическим сетям и заключенных договорах  об осуществлении технологического присоединения к электрическим сетям по сетевой компании с указанием колличества</t>
    </r>
  </si>
  <si>
    <r>
      <rPr>
        <b/>
        <u/>
        <sz val="10"/>
        <color theme="1"/>
        <rFont val="Times New Roman"/>
        <family val="1"/>
        <charset val="204"/>
      </rPr>
      <t xml:space="preserve">п. 11 е.  </t>
    </r>
    <r>
      <rPr>
        <u/>
        <sz val="10"/>
        <color theme="1"/>
        <rFont val="Times New Roman"/>
        <family val="1"/>
        <charset val="204"/>
      </rPr>
      <t>О порядке выполнения технологических, технических и других мероприятий, связанных с технологическим присоединением к электрическим сетям, включая перечень мероприятий, необходимых для осуществления технологического присоединения к электрическим сетям, и порядок выполнения этих мероприятий с указанием ссылок на нормативные правовые акты.</t>
    </r>
  </si>
  <si>
    <t>заключенных договоров - 0 ;                                             объем присоединенной мощности - 0;                                     срок и плата по каждому договору - 0.</t>
  </si>
  <si>
    <t>поданых заявок - 0;                               объем мощности - 0</t>
  </si>
  <si>
    <t xml:space="preserve">РАСКРЫТИЕ  ИНФОРМАЦИИ  ЗАО "АВИАСТАР - СП"    ЗА ИЮНЬ 2012 года                                             </t>
  </si>
  <si>
    <t>ос водных данных об аварийных отключениях в месяц по гранизам территориальных зон зон деятельности организации, вызванных аварияти или внеплановыми отключениями объектов электросетевого хозяйства, с указанием даты аварийного отключения объектов электросетевого хозяйства и включения их в работу, причин аварий (по итогам расследования в установленном порядке) и мероприятий по их устранению;</t>
  </si>
  <si>
    <r>
      <t xml:space="preserve">Отчетный период </t>
    </r>
    <r>
      <rPr>
        <b/>
        <sz val="10"/>
        <color theme="1"/>
        <rFont val="Times New Roman"/>
        <family val="1"/>
        <charset val="204"/>
      </rPr>
      <t xml:space="preserve">2012 </t>
    </r>
    <r>
      <rPr>
        <sz val="10"/>
        <color theme="1"/>
        <rFont val="Times New Roman"/>
        <family val="1"/>
        <charset val="204"/>
      </rPr>
      <t>год</t>
    </r>
  </si>
  <si>
    <t>п.11 б</t>
  </si>
  <si>
    <t>Об основных потребительских характеристиках регулируемых товаров (работ, услуг) субъектов естественных монополий  и их соответствии государственным и иным утвержденным стандартам</t>
  </si>
  <si>
    <t>№ абз</t>
  </si>
  <si>
    <t>абз.3</t>
  </si>
  <si>
    <t>Отпуск электроэнергии из сети, в том числе:</t>
  </si>
  <si>
    <t>размер фактических потерь, оплачиваемых покупателями при осуществлении расчетов за электрическую энергию</t>
  </si>
  <si>
    <t>6,554            0,001</t>
  </si>
  <si>
    <t>303,346             0,069</t>
  </si>
  <si>
    <t>707,625           0,161</t>
  </si>
  <si>
    <t>397,725            0,091</t>
  </si>
  <si>
    <t>абз.2</t>
  </si>
  <si>
    <t>абз.4</t>
  </si>
  <si>
    <t>абз.5</t>
  </si>
  <si>
    <t>абз.6</t>
  </si>
  <si>
    <t>Затраты на оплату потерь, в т.ч.</t>
  </si>
  <si>
    <t>О балансе электрической энергии и мощности, в т.ч.</t>
  </si>
  <si>
    <t>абз.7</t>
  </si>
  <si>
    <t>абз.8</t>
  </si>
  <si>
    <t>Уровень нормативных потерь электроэнергии на 2012г.</t>
  </si>
  <si>
    <t>абз.11</t>
  </si>
  <si>
    <t>абз.10</t>
  </si>
  <si>
    <t>Покупка сетевыми организациями электричекой энергии для компенсации потерь в сетях и ее стоимости</t>
  </si>
  <si>
    <t>источник опубликования решения</t>
  </si>
  <si>
    <t>http://aviastar.minhost.ru/about/disclosure_of_information/</t>
  </si>
  <si>
    <t>Ульяновская область,  г Ульяновск, Промплощадка;                                        Ульяновская область, Чердаклинский район, ОСП "МА "Ульяновск-Восточный"</t>
  </si>
  <si>
    <t>абз.12</t>
  </si>
  <si>
    <t>нет</t>
  </si>
  <si>
    <r>
      <t xml:space="preserve">Отчетный период </t>
    </r>
    <r>
      <rPr>
        <b/>
        <sz val="10"/>
        <color theme="1"/>
        <rFont val="Times New Roman"/>
        <family val="1"/>
        <charset val="204"/>
      </rPr>
      <t xml:space="preserve">2013 </t>
    </r>
    <r>
      <rPr>
        <sz val="10"/>
        <color theme="1"/>
        <rFont val="Times New Roman"/>
        <family val="1"/>
        <charset val="204"/>
      </rPr>
      <t>год</t>
    </r>
  </si>
  <si>
    <t>Уровень нормативных потерь электроэнергии на 2013г.</t>
  </si>
  <si>
    <t>143,57           0,033</t>
  </si>
  <si>
    <t>190,348           0,043</t>
  </si>
  <si>
    <t>2,942           0,001</t>
  </si>
  <si>
    <t>336,86         0,077</t>
  </si>
  <si>
    <t>СН2</t>
  </si>
  <si>
    <t>Ульяновская область,  г. Ульяновск, Промплощадка;                                        Ульяновская область, Чердаклинский район, ОСП "МА "Ульяновск-Восточный"</t>
  </si>
  <si>
    <t>Перечень мероприятий по снижению размеров потерь в сетях, сроки их исполнения и источник финансрования</t>
  </si>
  <si>
    <t>Об основных потребительских характеристиках регулируемых товаров (работ, услуг) субъектов естественных монополий  и их соответствии государственным и иным утвержденным стандартам:</t>
  </si>
  <si>
    <t>п.19 г</t>
  </si>
  <si>
    <t>о техническом состоянии сетей, в том числе:</t>
  </si>
  <si>
    <t xml:space="preserve">о сводных данных об аварийных отключениях </t>
  </si>
  <si>
    <t>об объеме недопоставленной в результате аварийных отключений электрической энергии;</t>
  </si>
  <si>
    <t>аварийные отключения отсутствовали</t>
  </si>
  <si>
    <t>http://tarif.ekonom73.ru/law/7576.html</t>
  </si>
  <si>
    <t>Уровень нормативных потерь электроэнергии на 2022 г.</t>
  </si>
  <si>
    <r>
      <t xml:space="preserve">Отчетный период </t>
    </r>
    <r>
      <rPr>
        <b/>
        <sz val="10"/>
        <color theme="1"/>
        <rFont val="Times New Roman"/>
        <family val="1"/>
        <charset val="204"/>
      </rPr>
      <t xml:space="preserve">2024 </t>
    </r>
    <r>
      <rPr>
        <sz val="10"/>
        <color theme="1"/>
        <rFont val="Times New Roman"/>
        <family val="1"/>
        <charset val="204"/>
      </rPr>
      <t>год</t>
    </r>
  </si>
  <si>
    <t>Затраты филиала ПАО "Ил" - Авиастар на покупку потерь в собственных сетях</t>
  </si>
  <si>
    <t>970+980</t>
  </si>
  <si>
    <t>700+720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</si>
</sst>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i/>
      <u/>
      <sz val="10"/>
      <color rgb="FFC00000"/>
      <name val="Times New Roman"/>
      <family val="1"/>
      <charset val="204"/>
    </font>
    <font>
      <b/>
      <i/>
      <u/>
      <sz val="10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1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49" fontId="20" fillId="0" borderId="0" applyBorder="0">
      <alignment vertical="top"/>
    </xf>
  </cellStyleXfs>
  <cellXfs count="17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4" fontId="1" fillId="0" borderId="0" xfId="0" applyNumberFormat="1" applyFont="1"/>
    <xf numFmtId="4" fontId="2" fillId="0" borderId="0" xfId="0" applyNumberFormat="1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2" fillId="0" borderId="1" xfId="0" applyNumberFormat="1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1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4" fontId="1" fillId="0" borderId="6" xfId="0" applyNumberFormat="1" applyFont="1" applyBorder="1"/>
    <xf numFmtId="4" fontId="2" fillId="0" borderId="7" xfId="0" applyNumberFormat="1" applyFont="1" applyBorder="1"/>
    <xf numFmtId="0" fontId="1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/>
    <xf numFmtId="0" fontId="3" fillId="0" borderId="7" xfId="0" applyFont="1" applyBorder="1" applyAlignment="1">
      <alignment wrapText="1"/>
    </xf>
    <xf numFmtId="0" fontId="10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6" fillId="0" borderId="0" xfId="0" applyFont="1"/>
    <xf numFmtId="0" fontId="3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165" fontId="1" fillId="4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0" xfId="0" applyNumberFormat="1" applyFont="1"/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top" wrapText="1"/>
    </xf>
    <xf numFmtId="0" fontId="18" fillId="0" borderId="0" xfId="1" applyAlignment="1" applyProtection="1"/>
    <xf numFmtId="0" fontId="0" fillId="0" borderId="0" xfId="0"/>
    <xf numFmtId="4" fontId="1" fillId="0" borderId="5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4" fontId="19" fillId="0" borderId="5" xfId="1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7" fillId="0" borderId="0" xfId="0" applyFont="1" applyBorder="1" applyAlignment="1">
      <alignment horizontal="left" wrapText="1"/>
    </xf>
    <xf numFmtId="4" fontId="21" fillId="4" borderId="1" xfId="0" applyNumberFormat="1" applyFont="1" applyFill="1" applyBorder="1" applyAlignment="1">
      <alignment vertical="center"/>
    </xf>
  </cellXfs>
  <cellStyles count="3">
    <cellStyle name="Гиперссылка" xfId="1" builtinId="8"/>
    <cellStyle name="Обычный" xfId="0" builtinId="0"/>
    <cellStyle name="Обычный 10" xfId="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tarif.ekonom73.ru/law/7576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aviastar.minhost.ru/about/disclosure_of_information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aviastar.minhost.ru/about/disclosure_of_information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9"/>
  <sheetViews>
    <sheetView workbookViewId="0">
      <selection activeCell="I21" sqref="I21"/>
    </sheetView>
  </sheetViews>
  <sheetFormatPr defaultRowHeight="12.75"/>
  <cols>
    <col min="1" max="1" width="30.42578125" style="1" customWidth="1"/>
    <col min="2" max="2" width="8.5703125" style="5" customWidth="1"/>
    <col min="3" max="3" width="10.7109375" style="2" customWidth="1"/>
    <col min="4" max="4" width="11.140625" style="2" customWidth="1"/>
    <col min="5" max="5" width="11.85546875" style="2" customWidth="1"/>
    <col min="6" max="6" width="11.140625" style="4" customWidth="1"/>
    <col min="7" max="7" width="9.140625" style="2"/>
    <col min="8" max="8" width="18.140625" style="2" customWidth="1"/>
    <col min="9" max="9" width="12.42578125" style="2" customWidth="1"/>
    <col min="10" max="16384" width="9.140625" style="2"/>
  </cols>
  <sheetData>
    <row r="2" spans="1:9">
      <c r="A2" s="1" t="s">
        <v>9</v>
      </c>
    </row>
    <row r="3" spans="1:9">
      <c r="C3" s="6"/>
      <c r="D3" s="6"/>
      <c r="E3" s="6"/>
    </row>
    <row r="4" spans="1:9">
      <c r="A4" s="10" t="s">
        <v>17</v>
      </c>
      <c r="B4" s="11" t="s">
        <v>18</v>
      </c>
      <c r="C4" s="12" t="s">
        <v>3</v>
      </c>
      <c r="D4" s="12" t="s">
        <v>4</v>
      </c>
      <c r="E4" s="12" t="s">
        <v>5</v>
      </c>
      <c r="F4" s="13" t="s">
        <v>8</v>
      </c>
    </row>
    <row r="5" spans="1:9" ht="30.75" customHeight="1">
      <c r="A5" s="119"/>
      <c r="B5" s="119"/>
      <c r="C5" s="119"/>
      <c r="D5" s="119"/>
      <c r="E5" s="119"/>
      <c r="F5" s="120"/>
    </row>
    <row r="6" spans="1:9" ht="16.5" customHeight="1">
      <c r="A6" s="121" t="s">
        <v>27</v>
      </c>
      <c r="B6" s="121"/>
      <c r="C6" s="121"/>
      <c r="D6" s="121"/>
      <c r="E6" s="121"/>
      <c r="F6" s="122"/>
    </row>
    <row r="7" spans="1:9" ht="22.5" customHeight="1">
      <c r="A7" s="10" t="s">
        <v>0</v>
      </c>
      <c r="B7" s="11" t="s">
        <v>1</v>
      </c>
      <c r="C7" s="14">
        <v>110614.39</v>
      </c>
      <c r="D7" s="14">
        <v>1788.7660000000001</v>
      </c>
      <c r="E7" s="14">
        <v>115.483</v>
      </c>
      <c r="F7" s="15">
        <f t="shared" ref="F7:F12" si="0">C7+D7+E7</f>
        <v>112518.639</v>
      </c>
    </row>
    <row r="8" spans="1:9" ht="18" customHeight="1">
      <c r="A8" s="10" t="s">
        <v>2</v>
      </c>
      <c r="B8" s="11" t="s">
        <v>1</v>
      </c>
      <c r="C8" s="14">
        <f>C10</f>
        <v>4132.6909999999998</v>
      </c>
      <c r="D8" s="14">
        <f>D9+D10</f>
        <v>17126.947</v>
      </c>
      <c r="E8" s="14">
        <f>E9+E10</f>
        <v>91259.000999999989</v>
      </c>
      <c r="F8" s="16">
        <f t="shared" si="0"/>
        <v>112518.639</v>
      </c>
      <c r="G8" s="3"/>
    </row>
    <row r="9" spans="1:9" ht="16.5" customHeight="1">
      <c r="A9" s="10" t="s">
        <v>12</v>
      </c>
      <c r="B9" s="11" t="s">
        <v>1</v>
      </c>
      <c r="C9" s="17"/>
      <c r="D9" s="17">
        <v>11675.47</v>
      </c>
      <c r="E9" s="17">
        <f>91101.677+25.536</f>
        <v>91127.212999999989</v>
      </c>
      <c r="F9" s="16">
        <f t="shared" si="0"/>
        <v>102802.68299999999</v>
      </c>
    </row>
    <row r="10" spans="1:9" ht="17.25" customHeight="1">
      <c r="A10" s="10" t="s">
        <v>13</v>
      </c>
      <c r="B10" s="11" t="s">
        <v>1</v>
      </c>
      <c r="C10" s="17">
        <v>4132.6909999999998</v>
      </c>
      <c r="D10" s="17">
        <v>5451.4769999999999</v>
      </c>
      <c r="E10" s="17">
        <v>131.78800000000001</v>
      </c>
      <c r="F10" s="16">
        <f t="shared" si="0"/>
        <v>9715.9560000000001</v>
      </c>
    </row>
    <row r="11" spans="1:9" ht="53.25" customHeight="1">
      <c r="A11" s="18" t="s">
        <v>6</v>
      </c>
      <c r="B11" s="19" t="s">
        <v>1</v>
      </c>
      <c r="C11" s="17">
        <v>4132.6909999999998</v>
      </c>
      <c r="D11" s="17">
        <v>1025.9449999999999</v>
      </c>
      <c r="E11" s="17">
        <v>131.78800000000001</v>
      </c>
      <c r="F11" s="16">
        <f t="shared" si="0"/>
        <v>5290.4239999999991</v>
      </c>
      <c r="G11" s="30"/>
    </row>
    <row r="12" spans="1:9" ht="25.5">
      <c r="A12" s="10" t="s">
        <v>7</v>
      </c>
      <c r="B12" s="19" t="s">
        <v>1</v>
      </c>
      <c r="C12" s="17">
        <v>2126.6019999999999</v>
      </c>
      <c r="D12" s="17">
        <v>1360.12</v>
      </c>
      <c r="E12" s="17">
        <v>4243.07</v>
      </c>
      <c r="F12" s="16">
        <f t="shared" si="0"/>
        <v>7729.7919999999995</v>
      </c>
      <c r="G12" s="30"/>
    </row>
    <row r="13" spans="1:9">
      <c r="A13" s="10" t="s">
        <v>10</v>
      </c>
      <c r="B13" s="20" t="s">
        <v>11</v>
      </c>
      <c r="C13" s="21">
        <f>ROUND(C12/C7*100,2)</f>
        <v>1.92</v>
      </c>
      <c r="D13" s="21">
        <f>ROUND(D12/(C7-C10-C12+D7)*100,2)</f>
        <v>1.28</v>
      </c>
      <c r="E13" s="21">
        <f>ROUND(E12/(C7-C10-C12+D7-D8-D12+E7)*100,2)</f>
        <v>4.83</v>
      </c>
      <c r="F13" s="22">
        <f>ROUND(F12/F7*100,2)</f>
        <v>6.87</v>
      </c>
    </row>
    <row r="14" spans="1:9" ht="27" customHeight="1">
      <c r="A14" s="10" t="s">
        <v>14</v>
      </c>
      <c r="B14" s="11" t="s">
        <v>15</v>
      </c>
      <c r="C14" s="21">
        <f>ROUND(C12*$I$14,2)</f>
        <v>6447.89</v>
      </c>
      <c r="D14" s="21">
        <f>ROUND(D12*$I$14,2)</f>
        <v>4123.8999999999996</v>
      </c>
      <c r="E14" s="21">
        <f>ROUND(E12*$I$14,2)</f>
        <v>12865.05</v>
      </c>
      <c r="F14" s="22">
        <f>ROUND(F12*$I$14,2)</f>
        <v>23436.83</v>
      </c>
      <c r="H14" s="7" t="s">
        <v>16</v>
      </c>
      <c r="I14" s="7">
        <v>3.0320134200000002</v>
      </c>
    </row>
    <row r="15" spans="1:9">
      <c r="C15" s="8"/>
      <c r="D15" s="8"/>
      <c r="E15" s="8"/>
      <c r="F15" s="9"/>
    </row>
    <row r="16" spans="1:9">
      <c r="C16" s="8"/>
      <c r="D16" s="8"/>
      <c r="E16" s="8"/>
      <c r="F16" s="9"/>
    </row>
    <row r="17" spans="3:6">
      <c r="C17" s="8"/>
      <c r="D17" s="8"/>
      <c r="E17" s="8"/>
      <c r="F17" s="9"/>
    </row>
    <row r="18" spans="3:6">
      <c r="C18" s="8"/>
      <c r="D18" s="8"/>
      <c r="E18" s="8"/>
      <c r="F18" s="9"/>
    </row>
    <row r="19" spans="3:6">
      <c r="C19" s="8"/>
      <c r="D19" s="8"/>
      <c r="E19" s="8"/>
      <c r="F19" s="9"/>
    </row>
  </sheetData>
  <mergeCells count="2">
    <mergeCell ref="A5:F5"/>
    <mergeCell ref="A6:F6"/>
  </mergeCells>
  <pageMargins left="0.7" right="0.28000000000000003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7"/>
  <sheetViews>
    <sheetView tabSelected="1" view="pageBreakPreview" topLeftCell="B1" zoomScale="90" zoomScaleNormal="100" zoomScaleSheetLayoutView="90" workbookViewId="0">
      <selection activeCell="D17" sqref="D17"/>
    </sheetView>
  </sheetViews>
  <sheetFormatPr defaultRowHeight="12.75"/>
  <cols>
    <col min="1" max="1" width="6.42578125" style="2" hidden="1" customWidth="1"/>
    <col min="2" max="2" width="30.42578125" style="1" customWidth="1"/>
    <col min="3" max="3" width="8.42578125" style="5" bestFit="1" customWidth="1"/>
    <col min="4" max="4" width="14.7109375" style="2" customWidth="1"/>
    <col min="5" max="5" width="13.5703125" style="2" customWidth="1"/>
    <col min="6" max="6" width="13.28515625" style="2" customWidth="1"/>
    <col min="7" max="7" width="14.140625" style="4" customWidth="1"/>
    <col min="8" max="8" width="9.140625" style="2"/>
    <col min="9" max="14" width="9.140625" style="2" customWidth="1"/>
    <col min="15" max="16384" width="9.140625" style="2"/>
  </cols>
  <sheetData>
    <row r="2" spans="1:9">
      <c r="A2" s="129" t="s">
        <v>175</v>
      </c>
      <c r="B2" s="129"/>
    </row>
    <row r="3" spans="1:9">
      <c r="D3" s="6"/>
      <c r="E3" s="6"/>
      <c r="F3" s="6"/>
    </row>
    <row r="4" spans="1:9">
      <c r="A4" s="97"/>
      <c r="B4" s="41"/>
      <c r="C4" s="85"/>
      <c r="D4" s="98"/>
      <c r="E4" s="98"/>
      <c r="F4" s="98"/>
      <c r="G4" s="99"/>
    </row>
    <row r="5" spans="1:9" ht="45" customHeight="1">
      <c r="B5" s="101" t="s">
        <v>168</v>
      </c>
      <c r="C5" s="139" t="s">
        <v>167</v>
      </c>
      <c r="D5" s="139"/>
      <c r="E5" s="139"/>
      <c r="F5" s="139"/>
      <c r="G5" s="139"/>
    </row>
    <row r="6" spans="1:9" ht="15.75" customHeight="1">
      <c r="A6" s="41"/>
      <c r="B6" s="100"/>
      <c r="C6" s="100"/>
      <c r="D6" s="100"/>
      <c r="E6" s="100"/>
      <c r="F6" s="100"/>
      <c r="G6" s="100"/>
    </row>
    <row r="7" spans="1:9" s="69" customFormat="1" ht="22.5" customHeight="1">
      <c r="A7" s="71" t="s">
        <v>133</v>
      </c>
      <c r="B7" s="112" t="s">
        <v>17</v>
      </c>
      <c r="C7" s="20" t="s">
        <v>18</v>
      </c>
      <c r="D7" s="12" t="s">
        <v>3</v>
      </c>
      <c r="E7" s="12" t="s">
        <v>164</v>
      </c>
      <c r="F7" s="12" t="s">
        <v>5</v>
      </c>
      <c r="G7" s="13" t="s">
        <v>8</v>
      </c>
    </row>
    <row r="8" spans="1:9" s="69" customFormat="1" ht="25.5" customHeight="1">
      <c r="A8" s="133" t="s">
        <v>141</v>
      </c>
      <c r="B8" s="130" t="s">
        <v>146</v>
      </c>
      <c r="C8" s="131"/>
      <c r="D8" s="131"/>
      <c r="E8" s="131"/>
      <c r="F8" s="131"/>
      <c r="G8" s="132"/>
    </row>
    <row r="9" spans="1:9" ht="16.5" customHeight="1">
      <c r="A9" s="134"/>
      <c r="B9" s="18" t="s">
        <v>0</v>
      </c>
      <c r="C9" s="20" t="s">
        <v>1</v>
      </c>
      <c r="D9" s="115">
        <v>169728.334</v>
      </c>
      <c r="E9" s="115">
        <v>2157.1930000000002</v>
      </c>
      <c r="F9" s="17"/>
      <c r="G9" s="16">
        <f t="shared" ref="G9:G14" si="0">D9+E9+F9</f>
        <v>171885.527</v>
      </c>
      <c r="H9" s="2">
        <v>10</v>
      </c>
    </row>
    <row r="10" spans="1:9" ht="28.5" customHeight="1">
      <c r="A10" s="134"/>
      <c r="B10" s="18" t="s">
        <v>135</v>
      </c>
      <c r="C10" s="20" t="s">
        <v>1</v>
      </c>
      <c r="D10" s="17">
        <f>D11+D12+D13</f>
        <v>11.196999999999999</v>
      </c>
      <c r="E10" s="17">
        <f>E11+E12+E13</f>
        <v>57585.692000000003</v>
      </c>
      <c r="F10" s="17">
        <f>F11+F12+F13</f>
        <v>113033.874</v>
      </c>
      <c r="G10" s="16">
        <f>D10+E10+F10</f>
        <v>170630.76300000001</v>
      </c>
      <c r="H10" s="3"/>
      <c r="I10" s="118"/>
    </row>
    <row r="11" spans="1:9" ht="16.5" customHeight="1">
      <c r="A11" s="134"/>
      <c r="B11" s="18" t="s">
        <v>12</v>
      </c>
      <c r="C11" s="20" t="s">
        <v>1</v>
      </c>
      <c r="D11" s="25"/>
      <c r="E11" s="115">
        <v>32975.849000000002</v>
      </c>
      <c r="F11" s="115">
        <f>112434.632+21.286</f>
        <v>112455.91799999999</v>
      </c>
      <c r="G11" s="16">
        <f t="shared" si="0"/>
        <v>145431.76699999999</v>
      </c>
      <c r="H11" s="2" t="s">
        <v>177</v>
      </c>
    </row>
    <row r="12" spans="1:9" ht="17.25" customHeight="1">
      <c r="A12" s="134"/>
      <c r="B12" s="18" t="s">
        <v>13</v>
      </c>
      <c r="C12" s="20" t="s">
        <v>1</v>
      </c>
      <c r="D12" s="115">
        <v>11.196999999999999</v>
      </c>
      <c r="E12" s="115">
        <f>2343.542+10802.541</f>
        <v>13146.082999999999</v>
      </c>
      <c r="F12" s="115">
        <f>136.673+441.283</f>
        <v>577.95600000000002</v>
      </c>
      <c r="G12" s="16">
        <f t="shared" si="0"/>
        <v>13735.235999999999</v>
      </c>
      <c r="H12" s="2" t="s">
        <v>178</v>
      </c>
    </row>
    <row r="13" spans="1:9" ht="37.5" customHeight="1">
      <c r="A13" s="134"/>
      <c r="B13" s="18" t="s">
        <v>19</v>
      </c>
      <c r="C13" s="20" t="s">
        <v>1</v>
      </c>
      <c r="D13" s="25"/>
      <c r="E13" s="115">
        <v>11463.76</v>
      </c>
      <c r="F13" s="25"/>
      <c r="G13" s="16">
        <f t="shared" si="0"/>
        <v>11463.76</v>
      </c>
      <c r="H13" s="2">
        <v>750</v>
      </c>
    </row>
    <row r="14" spans="1:9" ht="53.25" customHeight="1">
      <c r="A14" s="134"/>
      <c r="B14" s="18" t="s">
        <v>6</v>
      </c>
      <c r="C14" s="20" t="s">
        <v>1</v>
      </c>
      <c r="D14" s="115">
        <f>D12</f>
        <v>11.196999999999999</v>
      </c>
      <c r="E14" s="115">
        <v>2343.5419999999999</v>
      </c>
      <c r="F14" s="115">
        <v>136.673</v>
      </c>
      <c r="G14" s="16">
        <f t="shared" si="0"/>
        <v>2491.4120000000003</v>
      </c>
      <c r="H14" s="30">
        <v>700</v>
      </c>
    </row>
    <row r="15" spans="1:9" ht="27" customHeight="1">
      <c r="A15" s="134"/>
      <c r="B15" s="18" t="s">
        <v>7</v>
      </c>
      <c r="C15" s="20" t="s">
        <v>1</v>
      </c>
      <c r="D15" s="115">
        <v>8.2000000000000003E-2</v>
      </c>
      <c r="E15" s="115">
        <v>423.46699999999998</v>
      </c>
      <c r="F15" s="115">
        <v>831.21500000000003</v>
      </c>
      <c r="G15" s="16">
        <f>D15+E15+F15</f>
        <v>1254.7640000000001</v>
      </c>
      <c r="H15" s="30">
        <v>990</v>
      </c>
    </row>
    <row r="16" spans="1:9" ht="16.5" customHeight="1">
      <c r="A16" s="135"/>
      <c r="B16" s="18" t="s">
        <v>10</v>
      </c>
      <c r="C16" s="20" t="s">
        <v>11</v>
      </c>
      <c r="D16" s="102">
        <f>ROUND(D15/D9*100,2)</f>
        <v>0</v>
      </c>
      <c r="E16" s="102">
        <f>ROUND(E15/(D9-D12-D15+E9)*100,2)</f>
        <v>0.25</v>
      </c>
      <c r="F16" s="102">
        <f>ROUND(F15/(D9-D12-D15+E9-E10-E15+F9)*100,2)</f>
        <v>0.73</v>
      </c>
      <c r="G16" s="103">
        <f>ROUND(G15/G9*100,2)</f>
        <v>0.73</v>
      </c>
    </row>
    <row r="17" spans="1:12" ht="21" customHeight="1">
      <c r="A17" s="146" t="s">
        <v>134</v>
      </c>
      <c r="B17" s="104" t="s">
        <v>145</v>
      </c>
      <c r="C17" s="104"/>
      <c r="D17" s="113">
        <f>D18</f>
        <v>0</v>
      </c>
      <c r="E17" s="113">
        <f>E18</f>
        <v>305.91000000000003</v>
      </c>
      <c r="F17" s="113">
        <f t="shared" ref="F17" si="1">F18</f>
        <v>53.98</v>
      </c>
      <c r="G17" s="114">
        <f>G18</f>
        <v>359.89000000000004</v>
      </c>
    </row>
    <row r="18" spans="1:12" ht="27" customHeight="1">
      <c r="A18" s="147"/>
      <c r="B18" s="104" t="s">
        <v>176</v>
      </c>
      <c r="C18" s="107" t="s">
        <v>15</v>
      </c>
      <c r="D18" s="105">
        <v>0</v>
      </c>
      <c r="E18" s="175">
        <v>305.91000000000003</v>
      </c>
      <c r="F18" s="175">
        <v>53.98</v>
      </c>
      <c r="G18" s="106">
        <f>D18+E18+F18</f>
        <v>359.89000000000004</v>
      </c>
    </row>
    <row r="19" spans="1:12" ht="27" customHeight="1">
      <c r="A19" s="147"/>
      <c r="B19" s="104" t="s">
        <v>174</v>
      </c>
      <c r="C19" s="107" t="s">
        <v>11</v>
      </c>
      <c r="D19" s="136"/>
      <c r="E19" s="137"/>
      <c r="F19" s="137"/>
      <c r="G19" s="138"/>
    </row>
    <row r="20" spans="1:12" ht="32.25" customHeight="1">
      <c r="A20" s="147"/>
      <c r="B20" s="104" t="s">
        <v>153</v>
      </c>
      <c r="C20" s="107"/>
      <c r="D20" s="140" t="s">
        <v>173</v>
      </c>
      <c r="E20" s="141"/>
      <c r="F20" s="141"/>
      <c r="G20" s="141"/>
    </row>
    <row r="21" spans="1:12" ht="65.25" customHeight="1">
      <c r="A21" s="147"/>
      <c r="B21" s="104" t="s">
        <v>166</v>
      </c>
      <c r="C21" s="107"/>
      <c r="D21" s="142" t="s">
        <v>157</v>
      </c>
      <c r="E21" s="143"/>
      <c r="F21" s="143"/>
      <c r="G21" s="144"/>
    </row>
    <row r="22" spans="1:12" ht="51">
      <c r="A22" s="147"/>
      <c r="B22" s="104" t="s">
        <v>152</v>
      </c>
      <c r="C22" s="107"/>
      <c r="D22" s="142" t="s">
        <v>157</v>
      </c>
      <c r="E22" s="143"/>
      <c r="F22" s="143"/>
      <c r="G22" s="144"/>
    </row>
    <row r="23" spans="1:12" ht="54" customHeight="1">
      <c r="A23" s="148"/>
      <c r="B23" s="18" t="s">
        <v>136</v>
      </c>
      <c r="C23" s="20" t="s">
        <v>33</v>
      </c>
      <c r="D23" s="116">
        <v>0</v>
      </c>
      <c r="E23" s="116">
        <v>0</v>
      </c>
      <c r="F23" s="116">
        <v>0</v>
      </c>
      <c r="G23" s="116">
        <v>0</v>
      </c>
      <c r="K23" s="3"/>
      <c r="L23" s="3"/>
    </row>
    <row r="24" spans="1:12" ht="39.75" customHeight="1">
      <c r="A24" s="117" t="s">
        <v>142</v>
      </c>
      <c r="B24" s="18" t="s">
        <v>29</v>
      </c>
      <c r="C24" s="145" t="s">
        <v>165</v>
      </c>
      <c r="D24" s="145"/>
      <c r="E24" s="145"/>
      <c r="F24" s="145"/>
      <c r="G24" s="145"/>
    </row>
    <row r="25" spans="1:12" ht="25.5">
      <c r="B25" s="10" t="s">
        <v>169</v>
      </c>
      <c r="C25" s="123"/>
      <c r="D25" s="124"/>
      <c r="E25" s="124"/>
      <c r="F25" s="124"/>
      <c r="G25" s="125"/>
    </row>
    <row r="26" spans="1:12" ht="25.5">
      <c r="B26" s="10" t="s">
        <v>170</v>
      </c>
      <c r="C26" s="126" t="s">
        <v>172</v>
      </c>
      <c r="D26" s="127"/>
      <c r="E26" s="127"/>
      <c r="F26" s="127"/>
      <c r="G26" s="128"/>
    </row>
    <row r="27" spans="1:12" ht="38.25">
      <c r="B27" s="10" t="s">
        <v>171</v>
      </c>
      <c r="C27" s="123">
        <v>0</v>
      </c>
      <c r="D27" s="124"/>
      <c r="E27" s="124"/>
      <c r="F27" s="124"/>
      <c r="G27" s="125"/>
    </row>
  </sheetData>
  <mergeCells count="13">
    <mergeCell ref="C25:G25"/>
    <mergeCell ref="C26:G26"/>
    <mergeCell ref="C27:G27"/>
    <mergeCell ref="A2:B2"/>
    <mergeCell ref="B8:G8"/>
    <mergeCell ref="A8:A16"/>
    <mergeCell ref="D19:G19"/>
    <mergeCell ref="C5:G5"/>
    <mergeCell ref="D20:G20"/>
    <mergeCell ref="D22:G22"/>
    <mergeCell ref="C24:G24"/>
    <mergeCell ref="A17:A23"/>
    <mergeCell ref="D21:G21"/>
  </mergeCells>
  <hyperlinks>
    <hyperlink ref="D20" r:id="rId1"/>
  </hyperlinks>
  <pageMargins left="0.51" right="0.27" top="0.44" bottom="0.43" header="0.3" footer="0.3"/>
  <pageSetup paperSize="9" scale="97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28"/>
  <sheetViews>
    <sheetView workbookViewId="0">
      <selection sqref="A1:XFD1048576"/>
    </sheetView>
  </sheetViews>
  <sheetFormatPr defaultRowHeight="12.75"/>
  <cols>
    <col min="1" max="1" width="6.42578125" style="2" customWidth="1"/>
    <col min="2" max="2" width="30.42578125" style="1" customWidth="1"/>
    <col min="3" max="3" width="8.5703125" style="5" customWidth="1"/>
    <col min="4" max="4" width="13.140625" style="2" customWidth="1"/>
    <col min="5" max="5" width="11.140625" style="2" customWidth="1"/>
    <col min="6" max="6" width="12.42578125" style="2" customWidth="1"/>
    <col min="7" max="7" width="12.5703125" style="4" customWidth="1"/>
    <col min="8" max="8" width="9.140625" style="2"/>
    <col min="9" max="9" width="18.140625" style="2" customWidth="1"/>
    <col min="10" max="10" width="12.42578125" style="2" customWidth="1"/>
    <col min="11" max="16384" width="9.140625" style="2"/>
  </cols>
  <sheetData>
    <row r="2" spans="1:8">
      <c r="A2" s="129" t="s">
        <v>158</v>
      </c>
      <c r="B2" s="129"/>
    </row>
    <row r="3" spans="1:8">
      <c r="D3" s="6"/>
      <c r="E3" s="6"/>
      <c r="F3" s="6"/>
    </row>
    <row r="4" spans="1:8">
      <c r="A4" s="97"/>
      <c r="B4" s="41"/>
      <c r="C4" s="85"/>
      <c r="D4" s="98"/>
      <c r="E4" s="98"/>
      <c r="F4" s="98"/>
      <c r="G4" s="99"/>
    </row>
    <row r="5" spans="1:8" ht="27.75" customHeight="1">
      <c r="A5" s="101" t="s">
        <v>131</v>
      </c>
      <c r="B5" s="139" t="s">
        <v>132</v>
      </c>
      <c r="C5" s="139"/>
      <c r="D5" s="139"/>
      <c r="E5" s="139"/>
      <c r="F5" s="139"/>
      <c r="G5" s="139"/>
    </row>
    <row r="6" spans="1:8" ht="15.75" customHeight="1">
      <c r="A6" s="41"/>
      <c r="B6" s="100"/>
      <c r="C6" s="100"/>
      <c r="D6" s="100"/>
      <c r="E6" s="100"/>
      <c r="F6" s="100"/>
      <c r="G6" s="100"/>
    </row>
    <row r="7" spans="1:8" s="69" customFormat="1" ht="22.5" customHeight="1">
      <c r="A7" s="71" t="s">
        <v>133</v>
      </c>
      <c r="B7" s="111" t="s">
        <v>17</v>
      </c>
      <c r="C7" s="20" t="s">
        <v>18</v>
      </c>
      <c r="D7" s="12" t="s">
        <v>3</v>
      </c>
      <c r="E7" s="12" t="s">
        <v>4</v>
      </c>
      <c r="F7" s="12" t="s">
        <v>5</v>
      </c>
      <c r="G7" s="13" t="s">
        <v>8</v>
      </c>
    </row>
    <row r="8" spans="1:8" s="69" customFormat="1" ht="25.5" customHeight="1">
      <c r="A8" s="109" t="s">
        <v>141</v>
      </c>
      <c r="B8" s="130" t="s">
        <v>146</v>
      </c>
      <c r="C8" s="131"/>
      <c r="D8" s="131"/>
      <c r="E8" s="131"/>
      <c r="F8" s="131"/>
      <c r="G8" s="132"/>
    </row>
    <row r="9" spans="1:8" ht="16.5" customHeight="1">
      <c r="A9" s="133" t="s">
        <v>134</v>
      </c>
      <c r="B9" s="18" t="s">
        <v>0</v>
      </c>
      <c r="C9" s="20" t="s">
        <v>1</v>
      </c>
      <c r="D9" s="17">
        <v>102515.978</v>
      </c>
      <c r="E9" s="17">
        <v>1672.2339999999999</v>
      </c>
      <c r="F9" s="17">
        <v>139.88200000000001</v>
      </c>
      <c r="G9" s="16">
        <f t="shared" ref="G9:G14" si="0">D9+E9+F9</f>
        <v>104328.094</v>
      </c>
    </row>
    <row r="10" spans="1:8" ht="28.5" customHeight="1">
      <c r="A10" s="134"/>
      <c r="B10" s="18" t="s">
        <v>135</v>
      </c>
      <c r="C10" s="20" t="s">
        <v>1</v>
      </c>
      <c r="D10" s="17">
        <v>5543.2240000000002</v>
      </c>
      <c r="E10" s="17">
        <v>7349.3519999999999</v>
      </c>
      <c r="F10" s="17">
        <v>113.59399999999999</v>
      </c>
      <c r="G10" s="16">
        <f t="shared" si="0"/>
        <v>13006.17</v>
      </c>
      <c r="H10" s="3"/>
    </row>
    <row r="11" spans="1:8" ht="16.5" customHeight="1">
      <c r="A11" s="134"/>
      <c r="B11" s="18" t="s">
        <v>12</v>
      </c>
      <c r="C11" s="20" t="s">
        <v>1</v>
      </c>
      <c r="D11" s="17"/>
      <c r="E11" s="17">
        <v>10121.411</v>
      </c>
      <c r="F11" s="17">
        <v>78472.879000000001</v>
      </c>
      <c r="G11" s="16">
        <f t="shared" si="0"/>
        <v>88594.290000000008</v>
      </c>
    </row>
    <row r="12" spans="1:8" ht="17.25" customHeight="1">
      <c r="A12" s="134"/>
      <c r="B12" s="18" t="s">
        <v>13</v>
      </c>
      <c r="C12" s="20" t="s">
        <v>1</v>
      </c>
      <c r="D12" s="17">
        <v>4637.2209999999995</v>
      </c>
      <c r="E12" s="17">
        <v>6068.4319999999998</v>
      </c>
      <c r="F12" s="17">
        <v>122.361</v>
      </c>
      <c r="G12" s="16">
        <f t="shared" si="0"/>
        <v>10828.013999999999</v>
      </c>
    </row>
    <row r="13" spans="1:8" ht="37.5" customHeight="1">
      <c r="A13" s="135"/>
      <c r="B13" s="18" t="s">
        <v>19</v>
      </c>
      <c r="C13" s="20" t="s">
        <v>1</v>
      </c>
      <c r="D13" s="17">
        <v>0</v>
      </c>
      <c r="E13" s="17">
        <v>0</v>
      </c>
      <c r="F13" s="17">
        <v>0</v>
      </c>
      <c r="G13" s="16">
        <v>0</v>
      </c>
    </row>
    <row r="14" spans="1:8" ht="53.25" customHeight="1">
      <c r="A14" s="12" t="s">
        <v>142</v>
      </c>
      <c r="B14" s="18" t="s">
        <v>6</v>
      </c>
      <c r="C14" s="20" t="s">
        <v>1</v>
      </c>
      <c r="D14" s="17">
        <f>D12</f>
        <v>4637.2209999999995</v>
      </c>
      <c r="E14" s="17">
        <f>E12</f>
        <v>6068.4319999999998</v>
      </c>
      <c r="F14" s="17">
        <f>F12</f>
        <v>122.361</v>
      </c>
      <c r="G14" s="16">
        <f t="shared" si="0"/>
        <v>10828.013999999999</v>
      </c>
      <c r="H14" s="30"/>
    </row>
    <row r="15" spans="1:8" ht="27" customHeight="1">
      <c r="A15" s="133" t="s">
        <v>143</v>
      </c>
      <c r="B15" s="18" t="s">
        <v>7</v>
      </c>
      <c r="C15" s="20" t="s">
        <v>1</v>
      </c>
      <c r="D15" s="17">
        <v>949.38599999999997</v>
      </c>
      <c r="E15" s="17">
        <v>352.20800000000003</v>
      </c>
      <c r="F15" s="17">
        <v>1400.5039999999999</v>
      </c>
      <c r="G15" s="16">
        <f>D15+E15+F15</f>
        <v>2702.098</v>
      </c>
      <c r="H15" s="30"/>
    </row>
    <row r="16" spans="1:8" ht="16.5" customHeight="1">
      <c r="A16" s="135"/>
      <c r="B16" s="18" t="s">
        <v>10</v>
      </c>
      <c r="C16" s="20" t="s">
        <v>11</v>
      </c>
      <c r="D16" s="102">
        <f>ROUND(D15/D9*100,2)</f>
        <v>0.93</v>
      </c>
      <c r="E16" s="102">
        <f>ROUND(E15/(D9-D12-D15+E9)*100,2)</f>
        <v>0.36</v>
      </c>
      <c r="F16" s="102">
        <f>ROUND(F15/(D9-D12-D15+E9-E10-E15+F9)*100,2)</f>
        <v>1.54</v>
      </c>
      <c r="G16" s="103">
        <f>ROUND(G15/G9*100,2)</f>
        <v>2.59</v>
      </c>
    </row>
    <row r="17" spans="1:15" ht="21" customHeight="1">
      <c r="A17" s="110" t="s">
        <v>144</v>
      </c>
      <c r="B17" s="149" t="s">
        <v>145</v>
      </c>
      <c r="C17" s="150"/>
      <c r="D17" s="150"/>
      <c r="E17" s="150"/>
      <c r="F17" s="150"/>
      <c r="G17" s="151"/>
    </row>
    <row r="18" spans="1:15" ht="27" customHeight="1">
      <c r="A18" s="110" t="s">
        <v>147</v>
      </c>
      <c r="B18" s="104" t="s">
        <v>14</v>
      </c>
      <c r="C18" s="107" t="s">
        <v>15</v>
      </c>
      <c r="D18" s="105">
        <f>ROUND(D15*$J$18,2)</f>
        <v>3052.12</v>
      </c>
      <c r="E18" s="105">
        <f>ROUND(E15*$J$18,2)</f>
        <v>1132.29</v>
      </c>
      <c r="F18" s="105">
        <f>ROUND(F15*$J$18,2)</f>
        <v>4502.3999999999996</v>
      </c>
      <c r="G18" s="106">
        <f>ROUND(G15*$J$18,2)</f>
        <v>8686.81</v>
      </c>
      <c r="I18" s="7" t="s">
        <v>16</v>
      </c>
      <c r="J18" s="7">
        <v>3.2148400000000001</v>
      </c>
    </row>
    <row r="19" spans="1:15" ht="27" customHeight="1">
      <c r="A19" s="146" t="s">
        <v>148</v>
      </c>
      <c r="B19" s="104" t="s">
        <v>159</v>
      </c>
      <c r="C19" s="107" t="s">
        <v>11</v>
      </c>
      <c r="D19" s="136">
        <v>2.59</v>
      </c>
      <c r="E19" s="137"/>
      <c r="F19" s="137"/>
      <c r="G19" s="138"/>
      <c r="I19" s="7"/>
      <c r="J19" s="7"/>
    </row>
    <row r="20" spans="1:15" ht="27" customHeight="1">
      <c r="A20" s="148"/>
      <c r="B20" s="104" t="s">
        <v>153</v>
      </c>
      <c r="C20" s="107"/>
      <c r="D20" s="152" t="s">
        <v>154</v>
      </c>
      <c r="E20" s="143"/>
      <c r="F20" s="143"/>
      <c r="G20" s="144"/>
      <c r="I20" s="7"/>
      <c r="J20" s="7"/>
    </row>
    <row r="21" spans="1:15" ht="51">
      <c r="A21" s="109" t="s">
        <v>151</v>
      </c>
      <c r="B21" s="104" t="s">
        <v>152</v>
      </c>
      <c r="C21" s="107"/>
      <c r="D21" s="142" t="s">
        <v>157</v>
      </c>
      <c r="E21" s="143"/>
      <c r="F21" s="143"/>
      <c r="G21" s="144"/>
      <c r="I21" s="7"/>
      <c r="J21" s="7"/>
    </row>
    <row r="22" spans="1:15" ht="54" customHeight="1">
      <c r="A22" s="109" t="s">
        <v>150</v>
      </c>
      <c r="B22" s="18" t="s">
        <v>136</v>
      </c>
      <c r="C22" s="20" t="s">
        <v>33</v>
      </c>
      <c r="D22" s="32" t="s">
        <v>160</v>
      </c>
      <c r="E22" s="32" t="s">
        <v>161</v>
      </c>
      <c r="F22" s="32" t="s">
        <v>162</v>
      </c>
      <c r="G22" s="32" t="s">
        <v>163</v>
      </c>
      <c r="L22" s="2">
        <f>949.386-805.816</f>
        <v>143.56999999999994</v>
      </c>
      <c r="M22" s="2">
        <f>352.208-161.86</f>
        <v>190.34800000000001</v>
      </c>
      <c r="N22" s="2">
        <f>1400.504-1397.562</f>
        <v>2.9420000000000073</v>
      </c>
      <c r="O22" s="2">
        <f>N22+M22+L22</f>
        <v>336.85999999999996</v>
      </c>
    </row>
    <row r="23" spans="1:15" ht="39.75" customHeight="1">
      <c r="A23" s="12" t="s">
        <v>156</v>
      </c>
      <c r="B23" s="18" t="s">
        <v>29</v>
      </c>
      <c r="C23" s="145" t="s">
        <v>155</v>
      </c>
      <c r="D23" s="145"/>
      <c r="E23" s="145"/>
      <c r="F23" s="145"/>
      <c r="G23" s="145"/>
      <c r="L23" s="2">
        <f>ROUND(L22/24/365/0.5,3)</f>
        <v>3.3000000000000002E-2</v>
      </c>
      <c r="M23" s="2">
        <f>ROUND(M22/24/366/0.5,3)</f>
        <v>4.2999999999999997E-2</v>
      </c>
      <c r="N23" s="2">
        <f>ROUND(N22/24/366/0.5,3)</f>
        <v>1E-3</v>
      </c>
      <c r="O23" s="2">
        <f>ROUND(O22/24/366/0.5,3)</f>
        <v>7.6999999999999999E-2</v>
      </c>
    </row>
    <row r="24" spans="1:15" ht="55.5" customHeight="1">
      <c r="D24" s="8"/>
      <c r="E24" s="8"/>
      <c r="F24" s="8"/>
      <c r="G24" s="9"/>
      <c r="I24" s="2" t="s">
        <v>31</v>
      </c>
    </row>
    <row r="25" spans="1:15">
      <c r="D25" s="8"/>
      <c r="E25" s="8"/>
      <c r="F25" s="8"/>
      <c r="G25" s="9"/>
      <c r="I25" s="2" t="s">
        <v>32</v>
      </c>
    </row>
    <row r="26" spans="1:15">
      <c r="D26" s="8"/>
      <c r="E26" s="8"/>
      <c r="F26" s="8"/>
      <c r="G26" s="9"/>
      <c r="I26" s="2">
        <f>718.123/24/365/0.5</f>
        <v>0.16395502283105023</v>
      </c>
    </row>
    <row r="27" spans="1:15">
      <c r="D27" s="8"/>
      <c r="E27" s="8"/>
      <c r="F27" s="8"/>
      <c r="G27" s="9"/>
    </row>
    <row r="28" spans="1:15">
      <c r="D28" s="8"/>
      <c r="E28" s="8"/>
      <c r="F28" s="8"/>
      <c r="G28" s="9"/>
    </row>
  </sheetData>
  <mergeCells count="11">
    <mergeCell ref="A19:A20"/>
    <mergeCell ref="D19:G19"/>
    <mergeCell ref="D20:G20"/>
    <mergeCell ref="D21:G21"/>
    <mergeCell ref="C23:G23"/>
    <mergeCell ref="B17:G17"/>
    <mergeCell ref="A2:B2"/>
    <mergeCell ref="B5:G5"/>
    <mergeCell ref="B8:G8"/>
    <mergeCell ref="A9:A13"/>
    <mergeCell ref="A15:A16"/>
  </mergeCells>
  <hyperlinks>
    <hyperlink ref="D20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O28"/>
  <sheetViews>
    <sheetView workbookViewId="0">
      <selection sqref="A1:XFD1048576"/>
    </sheetView>
  </sheetViews>
  <sheetFormatPr defaultRowHeight="12.75"/>
  <cols>
    <col min="1" max="1" width="6.42578125" style="2" customWidth="1"/>
    <col min="2" max="2" width="30.42578125" style="1" customWidth="1"/>
    <col min="3" max="3" width="8.5703125" style="5" customWidth="1"/>
    <col min="4" max="4" width="13.140625" style="2" customWidth="1"/>
    <col min="5" max="5" width="11.140625" style="2" customWidth="1"/>
    <col min="6" max="6" width="12.42578125" style="2" customWidth="1"/>
    <col min="7" max="7" width="12.5703125" style="4" customWidth="1"/>
    <col min="8" max="8" width="9.140625" style="2"/>
    <col min="9" max="9" width="18.140625" style="2" customWidth="1"/>
    <col min="10" max="10" width="12.42578125" style="2" customWidth="1"/>
    <col min="11" max="16384" width="9.140625" style="2"/>
  </cols>
  <sheetData>
    <row r="2" spans="1:8">
      <c r="A2" s="129" t="s">
        <v>130</v>
      </c>
      <c r="B2" s="129"/>
    </row>
    <row r="3" spans="1:8">
      <c r="D3" s="6"/>
      <c r="E3" s="6"/>
      <c r="F3" s="6"/>
    </row>
    <row r="4" spans="1:8">
      <c r="A4" s="97"/>
      <c r="B4" s="41"/>
      <c r="C4" s="85"/>
      <c r="D4" s="98"/>
      <c r="E4" s="98"/>
      <c r="F4" s="98"/>
      <c r="G4" s="99"/>
    </row>
    <row r="5" spans="1:8" ht="27.75" customHeight="1">
      <c r="A5" s="101" t="s">
        <v>131</v>
      </c>
      <c r="B5" s="139" t="s">
        <v>132</v>
      </c>
      <c r="C5" s="139"/>
      <c r="D5" s="139"/>
      <c r="E5" s="139"/>
      <c r="F5" s="139"/>
      <c r="G5" s="139"/>
    </row>
    <row r="6" spans="1:8" ht="15.75" customHeight="1">
      <c r="A6" s="41"/>
      <c r="B6" s="100"/>
      <c r="C6" s="100"/>
      <c r="D6" s="100"/>
      <c r="E6" s="100"/>
      <c r="F6" s="100"/>
      <c r="G6" s="100"/>
    </row>
    <row r="7" spans="1:8" s="69" customFormat="1" ht="22.5" customHeight="1">
      <c r="A7" s="71" t="s">
        <v>133</v>
      </c>
      <c r="B7" s="96" t="s">
        <v>17</v>
      </c>
      <c r="C7" s="20" t="s">
        <v>18</v>
      </c>
      <c r="D7" s="12" t="s">
        <v>3</v>
      </c>
      <c r="E7" s="12" t="s">
        <v>4</v>
      </c>
      <c r="F7" s="12" t="s">
        <v>5</v>
      </c>
      <c r="G7" s="13" t="s">
        <v>8</v>
      </c>
    </row>
    <row r="8" spans="1:8" s="69" customFormat="1" ht="25.5" customHeight="1">
      <c r="A8" s="95" t="s">
        <v>141</v>
      </c>
      <c r="B8" s="130" t="s">
        <v>146</v>
      </c>
      <c r="C8" s="131"/>
      <c r="D8" s="131"/>
      <c r="E8" s="131"/>
      <c r="F8" s="131"/>
      <c r="G8" s="132"/>
    </row>
    <row r="9" spans="1:8" ht="16.5" customHeight="1">
      <c r="A9" s="133" t="s">
        <v>134</v>
      </c>
      <c r="B9" s="18" t="s">
        <v>0</v>
      </c>
      <c r="C9" s="20" t="s">
        <v>1</v>
      </c>
      <c r="D9" s="17">
        <v>112414.508</v>
      </c>
      <c r="E9" s="17">
        <v>1813.1759999999999</v>
      </c>
      <c r="F9" s="17">
        <v>97.153000000000006</v>
      </c>
      <c r="G9" s="16">
        <f t="shared" ref="G9:G14" si="0">D9+E9+F9</f>
        <v>114324.83700000001</v>
      </c>
    </row>
    <row r="10" spans="1:8" ht="28.5" customHeight="1">
      <c r="A10" s="134"/>
      <c r="B10" s="18" t="s">
        <v>135</v>
      </c>
      <c r="C10" s="20" t="s">
        <v>1</v>
      </c>
      <c r="D10" s="17">
        <f>D11+D12</f>
        <v>4637.2209999999995</v>
      </c>
      <c r="E10" s="17">
        <f>E11+E12</f>
        <v>17665.868999999999</v>
      </c>
      <c r="F10" s="17">
        <f>F11+F12</f>
        <v>92021.747000000003</v>
      </c>
      <c r="G10" s="16">
        <f t="shared" si="0"/>
        <v>114324.837</v>
      </c>
      <c r="H10" s="3"/>
    </row>
    <row r="11" spans="1:8" ht="16.5" customHeight="1">
      <c r="A11" s="134"/>
      <c r="B11" s="18" t="s">
        <v>12</v>
      </c>
      <c r="C11" s="20" t="s">
        <v>1</v>
      </c>
      <c r="D11" s="17"/>
      <c r="E11" s="17">
        <v>11597.437</v>
      </c>
      <c r="F11" s="17">
        <f>91873.85+25.536</f>
        <v>91899.385999999999</v>
      </c>
      <c r="G11" s="16">
        <f t="shared" si="0"/>
        <v>103496.823</v>
      </c>
    </row>
    <row r="12" spans="1:8" ht="17.25" customHeight="1">
      <c r="A12" s="134"/>
      <c r="B12" s="18" t="s">
        <v>13</v>
      </c>
      <c r="C12" s="20" t="s">
        <v>1</v>
      </c>
      <c r="D12" s="17">
        <v>4637.2209999999995</v>
      </c>
      <c r="E12" s="17">
        <v>6068.4319999999998</v>
      </c>
      <c r="F12" s="17">
        <v>122.361</v>
      </c>
      <c r="G12" s="16">
        <f t="shared" si="0"/>
        <v>10828.013999999999</v>
      </c>
    </row>
    <row r="13" spans="1:8" ht="37.5" customHeight="1">
      <c r="A13" s="135"/>
      <c r="B13" s="18" t="s">
        <v>19</v>
      </c>
      <c r="C13" s="20" t="s">
        <v>1</v>
      </c>
      <c r="D13" s="17">
        <v>0</v>
      </c>
      <c r="E13" s="17">
        <v>0</v>
      </c>
      <c r="F13" s="17">
        <v>0</v>
      </c>
      <c r="G13" s="16">
        <v>0</v>
      </c>
    </row>
    <row r="14" spans="1:8" ht="53.25" customHeight="1">
      <c r="A14" s="12" t="s">
        <v>142</v>
      </c>
      <c r="B14" s="18" t="s">
        <v>6</v>
      </c>
      <c r="C14" s="20" t="s">
        <v>1</v>
      </c>
      <c r="D14" s="17">
        <f>D12</f>
        <v>4637.2209999999995</v>
      </c>
      <c r="E14" s="17">
        <f>E12</f>
        <v>6068.4319999999998</v>
      </c>
      <c r="F14" s="17">
        <f>F12</f>
        <v>122.361</v>
      </c>
      <c r="G14" s="16">
        <f t="shared" si="0"/>
        <v>10828.013999999999</v>
      </c>
      <c r="H14" s="30"/>
    </row>
    <row r="15" spans="1:8" ht="27" customHeight="1">
      <c r="A15" s="133" t="s">
        <v>143</v>
      </c>
      <c r="B15" s="18" t="s">
        <v>7</v>
      </c>
      <c r="C15" s="20" t="s">
        <v>1</v>
      </c>
      <c r="D15" s="17">
        <f>2130.773</f>
        <v>2130.7730000000001</v>
      </c>
      <c r="E15" s="17">
        <f>1516.886</f>
        <v>1516.886</v>
      </c>
      <c r="F15" s="17">
        <f>4034.974</f>
        <v>4034.9740000000002</v>
      </c>
      <c r="G15" s="16">
        <f>D15+E15+F15</f>
        <v>7682.6329999999998</v>
      </c>
      <c r="H15" s="30"/>
    </row>
    <row r="16" spans="1:8" ht="16.5" customHeight="1">
      <c r="A16" s="135"/>
      <c r="B16" s="18" t="s">
        <v>10</v>
      </c>
      <c r="C16" s="20" t="s">
        <v>11</v>
      </c>
      <c r="D16" s="102">
        <f>ROUND(D15/D9*100,2)</f>
        <v>1.9</v>
      </c>
      <c r="E16" s="102">
        <f>ROUND(E15/(D9-D12-D15+E9)*100,2)</f>
        <v>1.41</v>
      </c>
      <c r="F16" s="102">
        <f>ROUND(F15/(D9-D12-D15+E9-E10-E15+F9)*100,2)</f>
        <v>4.57</v>
      </c>
      <c r="G16" s="103">
        <f>ROUND(G15/G9*100,2)</f>
        <v>6.72</v>
      </c>
    </row>
    <row r="17" spans="1:15" ht="21" customHeight="1">
      <c r="A17" s="108" t="s">
        <v>144</v>
      </c>
      <c r="B17" s="149" t="s">
        <v>145</v>
      </c>
      <c r="C17" s="150"/>
      <c r="D17" s="150"/>
      <c r="E17" s="150"/>
      <c r="F17" s="150"/>
      <c r="G17" s="151"/>
    </row>
    <row r="18" spans="1:15" ht="27" customHeight="1">
      <c r="A18" s="108" t="s">
        <v>147</v>
      </c>
      <c r="B18" s="104" t="s">
        <v>14</v>
      </c>
      <c r="C18" s="107" t="s">
        <v>15</v>
      </c>
      <c r="D18" s="105">
        <f>ROUND(D15*$J$18,2)</f>
        <v>6174.04</v>
      </c>
      <c r="E18" s="105">
        <f>ROUND(E15*$J$18,2)</f>
        <v>4395.2700000000004</v>
      </c>
      <c r="F18" s="105">
        <f>ROUND(F15*$J$18,2)</f>
        <v>11691.58</v>
      </c>
      <c r="G18" s="106">
        <f>ROUND(G15*$J$18,2)</f>
        <v>22260.89</v>
      </c>
      <c r="I18" s="7" t="s">
        <v>16</v>
      </c>
      <c r="J18" s="7">
        <v>2.8975599999999999</v>
      </c>
    </row>
    <row r="19" spans="1:15" ht="27" customHeight="1">
      <c r="A19" s="146" t="s">
        <v>148</v>
      </c>
      <c r="B19" s="104" t="s">
        <v>149</v>
      </c>
      <c r="C19" s="107" t="s">
        <v>11</v>
      </c>
      <c r="D19" s="136">
        <v>2.59</v>
      </c>
      <c r="E19" s="137"/>
      <c r="F19" s="137"/>
      <c r="G19" s="138"/>
      <c r="I19" s="7"/>
      <c r="J19" s="7"/>
    </row>
    <row r="20" spans="1:15" ht="27" customHeight="1">
      <c r="A20" s="148"/>
      <c r="B20" s="104" t="s">
        <v>153</v>
      </c>
      <c r="C20" s="107"/>
      <c r="D20" s="152" t="s">
        <v>154</v>
      </c>
      <c r="E20" s="143"/>
      <c r="F20" s="143"/>
      <c r="G20" s="144"/>
      <c r="I20" s="7"/>
      <c r="J20" s="7"/>
    </row>
    <row r="21" spans="1:15" ht="51">
      <c r="A21" s="95" t="s">
        <v>151</v>
      </c>
      <c r="B21" s="104" t="s">
        <v>152</v>
      </c>
      <c r="C21" s="107"/>
      <c r="D21" s="142" t="s">
        <v>157</v>
      </c>
      <c r="E21" s="143"/>
      <c r="F21" s="143"/>
      <c r="G21" s="144"/>
      <c r="I21" s="7"/>
      <c r="J21" s="7"/>
    </row>
    <row r="22" spans="1:15" ht="54" customHeight="1">
      <c r="A22" s="95" t="s">
        <v>150</v>
      </c>
      <c r="B22" s="18" t="s">
        <v>136</v>
      </c>
      <c r="C22" s="20" t="s">
        <v>33</v>
      </c>
      <c r="D22" s="32" t="s">
        <v>138</v>
      </c>
      <c r="E22" s="32" t="s">
        <v>140</v>
      </c>
      <c r="F22" s="32" t="s">
        <v>137</v>
      </c>
      <c r="G22" s="32" t="s">
        <v>139</v>
      </c>
      <c r="L22" s="2">
        <f>2130773-1827427</f>
        <v>303346</v>
      </c>
      <c r="M22" s="2">
        <f>1516866-1119141</f>
        <v>397725</v>
      </c>
      <c r="N22" s="2">
        <f>4034974-4028420</f>
        <v>6554</v>
      </c>
      <c r="O22" s="2">
        <f>N22+M22+L22</f>
        <v>707625</v>
      </c>
    </row>
    <row r="23" spans="1:15" ht="39.75" customHeight="1">
      <c r="A23" s="12" t="s">
        <v>156</v>
      </c>
      <c r="B23" s="18" t="s">
        <v>29</v>
      </c>
      <c r="C23" s="145" t="s">
        <v>155</v>
      </c>
      <c r="D23" s="145"/>
      <c r="E23" s="145"/>
      <c r="F23" s="145"/>
      <c r="G23" s="145"/>
      <c r="L23" s="2">
        <f>ROUND(L22/24/366/0.5,3)</f>
        <v>69.067999999999998</v>
      </c>
      <c r="M23" s="2">
        <f>ROUND(M22/24/366/0.5,3)</f>
        <v>90.557000000000002</v>
      </c>
      <c r="N23" s="2">
        <f>ROUND(N22/24/366/0.5,3)</f>
        <v>1.492</v>
      </c>
      <c r="O23" s="2">
        <f>ROUND(O22/24/366/0.5,3)</f>
        <v>161.11699999999999</v>
      </c>
    </row>
    <row r="24" spans="1:15" ht="55.5" customHeight="1">
      <c r="D24" s="8"/>
      <c r="E24" s="8"/>
      <c r="F24" s="8"/>
      <c r="G24" s="9"/>
      <c r="I24" s="2" t="s">
        <v>31</v>
      </c>
    </row>
    <row r="25" spans="1:15">
      <c r="D25" s="8"/>
      <c r="E25" s="8"/>
      <c r="F25" s="8"/>
      <c r="G25" s="9"/>
      <c r="I25" s="2" t="s">
        <v>32</v>
      </c>
    </row>
    <row r="26" spans="1:15">
      <c r="D26" s="8"/>
      <c r="E26" s="8"/>
      <c r="F26" s="8"/>
      <c r="G26" s="9"/>
      <c r="I26" s="2">
        <f>718.123/24/365/0.5</f>
        <v>0.16395502283105023</v>
      </c>
    </row>
    <row r="27" spans="1:15">
      <c r="D27" s="8"/>
      <c r="E27" s="8"/>
      <c r="F27" s="8"/>
      <c r="G27" s="9"/>
    </row>
    <row r="28" spans="1:15">
      <c r="D28" s="8"/>
      <c r="E28" s="8"/>
      <c r="F28" s="8"/>
      <c r="G28" s="9"/>
    </row>
  </sheetData>
  <mergeCells count="11">
    <mergeCell ref="B5:G5"/>
    <mergeCell ref="A9:A13"/>
    <mergeCell ref="A15:A16"/>
    <mergeCell ref="C23:G23"/>
    <mergeCell ref="A2:B2"/>
    <mergeCell ref="B8:G8"/>
    <mergeCell ref="B17:G17"/>
    <mergeCell ref="D19:G19"/>
    <mergeCell ref="A19:A20"/>
    <mergeCell ref="D20:G20"/>
    <mergeCell ref="D21:G21"/>
  </mergeCells>
  <hyperlinks>
    <hyperlink ref="D20" r:id="rId1"/>
  </hyperlinks>
  <pageMargins left="0.57999999999999996" right="0.17" top="0.74803149606299213" bottom="0.74803149606299213" header="0.31496062992125984" footer="0.31496062992125984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J22"/>
  <sheetViews>
    <sheetView workbookViewId="0">
      <selection activeCell="D14" sqref="D14"/>
    </sheetView>
  </sheetViews>
  <sheetFormatPr defaultRowHeight="12.75"/>
  <cols>
    <col min="1" max="1" width="5" style="2" customWidth="1"/>
    <col min="2" max="2" width="30.42578125" style="1" customWidth="1"/>
    <col min="3" max="3" width="8.5703125" style="5" customWidth="1"/>
    <col min="4" max="4" width="10.7109375" style="2" customWidth="1"/>
    <col min="5" max="5" width="11.140625" style="2" customWidth="1"/>
    <col min="6" max="6" width="11.85546875" style="2" customWidth="1"/>
    <col min="7" max="7" width="11.140625" style="4" customWidth="1"/>
    <col min="8" max="8" width="9.140625" style="2"/>
    <col min="9" max="9" width="18.140625" style="2" customWidth="1"/>
    <col min="10" max="10" width="12.42578125" style="2" customWidth="1"/>
    <col min="11" max="16384" width="9.140625" style="2"/>
  </cols>
  <sheetData>
    <row r="2" spans="1:10">
      <c r="B2" s="1" t="s">
        <v>9</v>
      </c>
    </row>
    <row r="3" spans="1:10">
      <c r="D3" s="6"/>
      <c r="E3" s="6"/>
      <c r="F3" s="6"/>
    </row>
    <row r="4" spans="1:10">
      <c r="A4" s="28" t="s">
        <v>20</v>
      </c>
      <c r="B4" s="10" t="s">
        <v>17</v>
      </c>
      <c r="C4" s="11" t="s">
        <v>18</v>
      </c>
      <c r="D4" s="12" t="s">
        <v>3</v>
      </c>
      <c r="E4" s="12" t="s">
        <v>4</v>
      </c>
      <c r="F4" s="12" t="s">
        <v>5</v>
      </c>
      <c r="G4" s="13" t="s">
        <v>8</v>
      </c>
    </row>
    <row r="5" spans="1:10" ht="33.75" customHeight="1">
      <c r="A5" s="34"/>
      <c r="B5" s="158" t="s">
        <v>22</v>
      </c>
      <c r="C5" s="119"/>
      <c r="D5" s="119"/>
      <c r="E5" s="119"/>
      <c r="F5" s="119"/>
      <c r="G5" s="120"/>
    </row>
    <row r="6" spans="1:10" ht="16.5" customHeight="1">
      <c r="A6" s="31"/>
      <c r="B6" s="153" t="s">
        <v>27</v>
      </c>
      <c r="C6" s="121"/>
      <c r="D6" s="121"/>
      <c r="E6" s="121"/>
      <c r="F6" s="121"/>
      <c r="G6" s="122"/>
    </row>
    <row r="7" spans="1:10" ht="22.5" customHeight="1">
      <c r="A7" s="154" t="s">
        <v>21</v>
      </c>
      <c r="B7" s="10" t="s">
        <v>0</v>
      </c>
      <c r="C7" s="11" t="s">
        <v>1</v>
      </c>
      <c r="D7" s="14">
        <v>110614.39</v>
      </c>
      <c r="E7" s="14">
        <v>1788.7660000000001</v>
      </c>
      <c r="F7" s="14">
        <v>115.483</v>
      </c>
      <c r="G7" s="15">
        <f t="shared" ref="G7:G13" si="0">D7+E7+F7</f>
        <v>112518.639</v>
      </c>
    </row>
    <row r="8" spans="1:10" ht="18" customHeight="1">
      <c r="A8" s="155"/>
      <c r="B8" s="10" t="s">
        <v>2</v>
      </c>
      <c r="C8" s="11" t="s">
        <v>1</v>
      </c>
      <c r="D8" s="14">
        <f>D10</f>
        <v>4132.6909999999998</v>
      </c>
      <c r="E8" s="14">
        <f>E9+E10</f>
        <v>17126.947</v>
      </c>
      <c r="F8" s="14">
        <f>F9+F10</f>
        <v>91259.000999999989</v>
      </c>
      <c r="G8" s="16">
        <f t="shared" si="0"/>
        <v>112518.639</v>
      </c>
      <c r="H8" s="3"/>
    </row>
    <row r="9" spans="1:10" ht="16.5" customHeight="1">
      <c r="A9" s="155"/>
      <c r="B9" s="10" t="s">
        <v>12</v>
      </c>
      <c r="C9" s="11" t="s">
        <v>1</v>
      </c>
      <c r="D9" s="17"/>
      <c r="E9" s="17">
        <v>11675.47</v>
      </c>
      <c r="F9" s="17">
        <f>91101.677+25.536</f>
        <v>91127.212999999989</v>
      </c>
      <c r="G9" s="16">
        <f t="shared" si="0"/>
        <v>102802.68299999999</v>
      </c>
    </row>
    <row r="10" spans="1:10" ht="17.25" customHeight="1">
      <c r="A10" s="155"/>
      <c r="B10" s="10" t="s">
        <v>13</v>
      </c>
      <c r="C10" s="11" t="s">
        <v>1</v>
      </c>
      <c r="D10" s="17">
        <v>4132.6909999999998</v>
      </c>
      <c r="E10" s="17">
        <v>5451.4769999999999</v>
      </c>
      <c r="F10" s="17">
        <v>131.78800000000001</v>
      </c>
      <c r="G10" s="16">
        <f t="shared" si="0"/>
        <v>9715.9560000000001</v>
      </c>
    </row>
    <row r="11" spans="1:10" ht="37.5" customHeight="1">
      <c r="A11" s="156"/>
      <c r="B11" s="23" t="s">
        <v>19</v>
      </c>
      <c r="C11" s="24" t="s">
        <v>1</v>
      </c>
      <c r="D11" s="25">
        <v>0</v>
      </c>
      <c r="E11" s="25">
        <v>0</v>
      </c>
      <c r="F11" s="25">
        <v>0</v>
      </c>
      <c r="G11" s="26">
        <v>0</v>
      </c>
    </row>
    <row r="12" spans="1:10" ht="53.25" customHeight="1">
      <c r="A12" s="29" t="s">
        <v>23</v>
      </c>
      <c r="B12" s="18" t="s">
        <v>6</v>
      </c>
      <c r="C12" s="19" t="s">
        <v>1</v>
      </c>
      <c r="D12" s="17">
        <v>4132.6909999999998</v>
      </c>
      <c r="E12" s="17">
        <v>1025.9449999999999</v>
      </c>
      <c r="F12" s="17">
        <v>131.78800000000001</v>
      </c>
      <c r="G12" s="16">
        <f t="shared" si="0"/>
        <v>5290.4239999999991</v>
      </c>
      <c r="H12" s="30" t="s">
        <v>24</v>
      </c>
    </row>
    <row r="13" spans="1:10" ht="25.5">
      <c r="A13" s="154" t="s">
        <v>25</v>
      </c>
      <c r="B13" s="10" t="s">
        <v>7</v>
      </c>
      <c r="C13" s="19" t="s">
        <v>1</v>
      </c>
      <c r="D13" s="17">
        <v>2126.6019999999999</v>
      </c>
      <c r="E13" s="17">
        <v>1360.12</v>
      </c>
      <c r="F13" s="17">
        <v>4243.07</v>
      </c>
      <c r="G13" s="16">
        <f t="shared" si="0"/>
        <v>7729.7919999999995</v>
      </c>
      <c r="H13" s="30" t="s">
        <v>26</v>
      </c>
    </row>
    <row r="14" spans="1:10">
      <c r="A14" s="156"/>
      <c r="B14" s="10" t="s">
        <v>10</v>
      </c>
      <c r="C14" s="20" t="s">
        <v>11</v>
      </c>
      <c r="D14" s="21">
        <f>ROUND(D13/D7*100,2)</f>
        <v>1.92</v>
      </c>
      <c r="E14" s="21">
        <f>ROUND(E13/(D7-D10-D13+E7)*100,2)</f>
        <v>1.28</v>
      </c>
      <c r="F14" s="21">
        <f>ROUND(F13/(D7-D10-D13+E7-E8-E13+F7)*100,2)</f>
        <v>4.83</v>
      </c>
      <c r="G14" s="22">
        <f>ROUND(G13/G7*100,2)</f>
        <v>6.87</v>
      </c>
    </row>
    <row r="15" spans="1:10" ht="27" customHeight="1">
      <c r="A15" s="27" t="s">
        <v>38</v>
      </c>
      <c r="B15" s="10" t="s">
        <v>14</v>
      </c>
      <c r="C15" s="11" t="s">
        <v>15</v>
      </c>
      <c r="D15" s="21">
        <f>ROUND(D13*$J$15,2)</f>
        <v>6447.89</v>
      </c>
      <c r="E15" s="21">
        <f>ROUND(E13*$J$15,2)</f>
        <v>4123.8999999999996</v>
      </c>
      <c r="F15" s="21">
        <f>ROUND(F13*$J$15,2)</f>
        <v>12865.05</v>
      </c>
      <c r="G15" s="22">
        <f>ROUND(G13*$J$15,2)</f>
        <v>23436.83</v>
      </c>
      <c r="I15" s="7" t="s">
        <v>16</v>
      </c>
      <c r="J15" s="7">
        <v>3.0320134200000002</v>
      </c>
    </row>
    <row r="16" spans="1:10" ht="54" customHeight="1">
      <c r="A16" s="27" t="s">
        <v>39</v>
      </c>
      <c r="B16" s="10" t="s">
        <v>28</v>
      </c>
      <c r="C16" s="19" t="s">
        <v>33</v>
      </c>
      <c r="D16" s="32" t="s">
        <v>34</v>
      </c>
      <c r="E16" s="32" t="s">
        <v>35</v>
      </c>
      <c r="F16" s="32" t="s">
        <v>36</v>
      </c>
      <c r="G16" s="32" t="s">
        <v>37</v>
      </c>
    </row>
    <row r="17" spans="1:9" ht="36" customHeight="1">
      <c r="A17" s="43" t="s">
        <v>40</v>
      </c>
      <c r="B17" s="10" t="s">
        <v>29</v>
      </c>
      <c r="C17" s="157" t="s">
        <v>30</v>
      </c>
      <c r="D17" s="157"/>
      <c r="E17" s="157"/>
      <c r="F17" s="157"/>
      <c r="G17" s="157"/>
    </row>
    <row r="18" spans="1:9" ht="55.5" customHeight="1">
      <c r="D18" s="8"/>
      <c r="E18" s="8"/>
      <c r="F18" s="8"/>
      <c r="G18" s="9"/>
      <c r="I18" s="2" t="s">
        <v>31</v>
      </c>
    </row>
    <row r="19" spans="1:9">
      <c r="D19" s="8"/>
      <c r="E19" s="8"/>
      <c r="F19" s="8"/>
      <c r="G19" s="9"/>
      <c r="I19" s="2" t="s">
        <v>32</v>
      </c>
    </row>
    <row r="20" spans="1:9">
      <c r="D20" s="8"/>
      <c r="E20" s="8"/>
      <c r="F20" s="8"/>
      <c r="G20" s="9"/>
    </row>
    <row r="21" spans="1:9">
      <c r="D21" s="8"/>
      <c r="E21" s="8"/>
      <c r="F21" s="8"/>
      <c r="G21" s="9"/>
    </row>
    <row r="22" spans="1:9">
      <c r="D22" s="8"/>
      <c r="E22" s="8"/>
      <c r="F22" s="8"/>
      <c r="G22" s="9"/>
    </row>
  </sheetData>
  <mergeCells count="5">
    <mergeCell ref="B6:G6"/>
    <mergeCell ref="A7:A11"/>
    <mergeCell ref="A13:A14"/>
    <mergeCell ref="C17:G17"/>
    <mergeCell ref="B5:G5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J22"/>
  <sheetViews>
    <sheetView workbookViewId="0">
      <selection activeCell="I11" sqref="I11"/>
    </sheetView>
  </sheetViews>
  <sheetFormatPr defaultRowHeight="12.75"/>
  <cols>
    <col min="1" max="1" width="5" style="2" customWidth="1"/>
    <col min="2" max="2" width="30.42578125" style="1" customWidth="1"/>
    <col min="3" max="3" width="8.5703125" style="5" customWidth="1"/>
    <col min="4" max="4" width="10.7109375" style="2" customWidth="1"/>
    <col min="5" max="5" width="11.140625" style="2" customWidth="1"/>
    <col min="6" max="6" width="11.85546875" style="2" customWidth="1"/>
    <col min="7" max="7" width="11.140625" style="4" customWidth="1"/>
    <col min="8" max="8" width="9.140625" style="2"/>
    <col min="9" max="9" width="18.140625" style="2" customWidth="1"/>
    <col min="10" max="10" width="12.42578125" style="2" customWidth="1"/>
    <col min="11" max="16384" width="9.140625" style="2"/>
  </cols>
  <sheetData>
    <row r="2" spans="1:10">
      <c r="B2" s="1" t="s">
        <v>41</v>
      </c>
    </row>
    <row r="3" spans="1:10">
      <c r="D3" s="6"/>
      <c r="E3" s="6"/>
      <c r="F3" s="6"/>
    </row>
    <row r="4" spans="1:10">
      <c r="A4" s="28" t="s">
        <v>20</v>
      </c>
      <c r="B4" s="10" t="s">
        <v>17</v>
      </c>
      <c r="C4" s="11" t="s">
        <v>18</v>
      </c>
      <c r="D4" s="12" t="s">
        <v>3</v>
      </c>
      <c r="E4" s="12" t="s">
        <v>51</v>
      </c>
      <c r="F4" s="12" t="s">
        <v>5</v>
      </c>
      <c r="G4" s="13" t="s">
        <v>8</v>
      </c>
    </row>
    <row r="5" spans="1:10" ht="33.75" customHeight="1">
      <c r="A5" s="34"/>
      <c r="B5" s="158" t="s">
        <v>22</v>
      </c>
      <c r="C5" s="119"/>
      <c r="D5" s="119"/>
      <c r="E5" s="119"/>
      <c r="F5" s="119"/>
      <c r="G5" s="120"/>
    </row>
    <row r="6" spans="1:10" ht="16.5" customHeight="1">
      <c r="A6" s="31"/>
      <c r="B6" s="153" t="s">
        <v>27</v>
      </c>
      <c r="C6" s="121"/>
      <c r="D6" s="121"/>
      <c r="E6" s="121"/>
      <c r="F6" s="121"/>
      <c r="G6" s="122"/>
    </row>
    <row r="7" spans="1:10" ht="22.5" customHeight="1">
      <c r="A7" s="154" t="s">
        <v>21</v>
      </c>
      <c r="B7" s="10" t="s">
        <v>0</v>
      </c>
      <c r="C7" s="11" t="s">
        <v>1</v>
      </c>
      <c r="D7" s="14">
        <v>108528.395</v>
      </c>
      <c r="E7" s="14">
        <f>240.437+1009+302.51+61.918</f>
        <v>1613.8649999999998</v>
      </c>
      <c r="F7" s="14">
        <v>65.058000000000007</v>
      </c>
      <c r="G7" s="15">
        <f t="shared" ref="G7:G13" si="0">D7+E7+F7</f>
        <v>110207.31800000001</v>
      </c>
    </row>
    <row r="8" spans="1:10" ht="18" customHeight="1">
      <c r="A8" s="155"/>
      <c r="B8" s="10" t="s">
        <v>2</v>
      </c>
      <c r="C8" s="11" t="s">
        <v>1</v>
      </c>
      <c r="D8" s="14">
        <f>D10</f>
        <v>4852.8580000000002</v>
      </c>
      <c r="E8" s="14">
        <f>E9+E10</f>
        <v>17941.468000000001</v>
      </c>
      <c r="F8" s="14">
        <f>F9+F10</f>
        <v>91297.310999999987</v>
      </c>
      <c r="G8" s="16">
        <f t="shared" si="0"/>
        <v>114091.63699999999</v>
      </c>
      <c r="H8" s="3"/>
    </row>
    <row r="9" spans="1:10" ht="16.5" customHeight="1">
      <c r="A9" s="155"/>
      <c r="B9" s="10" t="s">
        <v>12</v>
      </c>
      <c r="C9" s="11" t="s">
        <v>1</v>
      </c>
      <c r="D9" s="17"/>
      <c r="E9" s="17">
        <v>12423.879000000001</v>
      </c>
      <c r="F9" s="17">
        <f>91101.677+25.536</f>
        <v>91127.212999999989</v>
      </c>
      <c r="G9" s="16">
        <f t="shared" si="0"/>
        <v>103551.09199999999</v>
      </c>
    </row>
    <row r="10" spans="1:10" ht="17.25" customHeight="1">
      <c r="A10" s="155"/>
      <c r="B10" s="10" t="s">
        <v>13</v>
      </c>
      <c r="C10" s="11" t="s">
        <v>1</v>
      </c>
      <c r="D10" s="17">
        <v>4852.8580000000002</v>
      </c>
      <c r="E10" s="17">
        <v>5517.5889999999999</v>
      </c>
      <c r="F10" s="17">
        <f>G10-E10-D10</f>
        <v>170.09799999999996</v>
      </c>
      <c r="G10" s="16">
        <v>10540.545</v>
      </c>
    </row>
    <row r="11" spans="1:10" ht="37.5" customHeight="1">
      <c r="A11" s="156"/>
      <c r="B11" s="23" t="s">
        <v>19</v>
      </c>
      <c r="C11" s="24" t="s">
        <v>1</v>
      </c>
      <c r="D11" s="25">
        <v>0</v>
      </c>
      <c r="E11" s="25">
        <v>0</v>
      </c>
      <c r="F11" s="25">
        <v>0</v>
      </c>
      <c r="G11" s="26">
        <v>0</v>
      </c>
    </row>
    <row r="12" spans="1:10" ht="53.25" customHeight="1">
      <c r="A12" s="29" t="s">
        <v>23</v>
      </c>
      <c r="B12" s="18" t="s">
        <v>6</v>
      </c>
      <c r="C12" s="19" t="s">
        <v>1</v>
      </c>
      <c r="D12" s="17">
        <v>1398.694</v>
      </c>
      <c r="E12" s="17">
        <v>1146.4739999999999</v>
      </c>
      <c r="F12" s="17">
        <v>170.09800000000001</v>
      </c>
      <c r="G12" s="16">
        <f t="shared" si="0"/>
        <v>2715.2659999999996</v>
      </c>
      <c r="H12" s="30" t="s">
        <v>24</v>
      </c>
    </row>
    <row r="13" spans="1:10" ht="25.5">
      <c r="A13" s="154" t="s">
        <v>25</v>
      </c>
      <c r="B13" s="10" t="s">
        <v>7</v>
      </c>
      <c r="C13" s="19" t="s">
        <v>1</v>
      </c>
      <c r="D13" s="17">
        <v>2078.3739999999998</v>
      </c>
      <c r="E13" s="17">
        <v>1307.7660000000001</v>
      </c>
      <c r="F13" s="17">
        <v>3852.8110000000001</v>
      </c>
      <c r="G13" s="16">
        <f t="shared" si="0"/>
        <v>7238.951</v>
      </c>
      <c r="H13" s="30" t="s">
        <v>26</v>
      </c>
    </row>
    <row r="14" spans="1:10">
      <c r="A14" s="156"/>
      <c r="B14" s="10" t="s">
        <v>10</v>
      </c>
      <c r="C14" s="20" t="s">
        <v>11</v>
      </c>
      <c r="D14" s="21">
        <f>ROUND(D13/D7*100,2)</f>
        <v>1.92</v>
      </c>
      <c r="E14" s="21">
        <f>ROUND(E13/(D7-D10-D13+E7)*100,2)</f>
        <v>1.27</v>
      </c>
      <c r="F14" s="21">
        <f>ROUND(F13/(D7-D10-D13+E7-E8-E13+F7)*100,2)</f>
        <v>4.59</v>
      </c>
      <c r="G14" s="22">
        <f>ROUND(G13/G7*100,2)</f>
        <v>6.57</v>
      </c>
    </row>
    <row r="15" spans="1:10" ht="27" customHeight="1">
      <c r="A15" s="33" t="s">
        <v>38</v>
      </c>
      <c r="B15" s="10" t="s">
        <v>14</v>
      </c>
      <c r="C15" s="11" t="s">
        <v>15</v>
      </c>
      <c r="D15" s="21">
        <f>ROUND(D13*$J$15,2)</f>
        <v>5677.35</v>
      </c>
      <c r="E15" s="21">
        <f>ROUND(E13*$J$15,2)</f>
        <v>3572.33</v>
      </c>
      <c r="F15" s="21">
        <f>ROUND(F13*$J$15,2)</f>
        <v>10524.45</v>
      </c>
      <c r="G15" s="22">
        <f>ROUND(G13*$J$15,2)</f>
        <v>19774.12</v>
      </c>
      <c r="I15" s="7" t="s">
        <v>16</v>
      </c>
      <c r="J15" s="7">
        <v>2.7316283800000001</v>
      </c>
    </row>
    <row r="16" spans="1:10" ht="54" customHeight="1">
      <c r="A16" s="33" t="s">
        <v>39</v>
      </c>
      <c r="B16" s="10" t="s">
        <v>28</v>
      </c>
      <c r="C16" s="19" t="s">
        <v>33</v>
      </c>
      <c r="D16" s="32" t="s">
        <v>45</v>
      </c>
      <c r="E16" s="32" t="s">
        <v>47</v>
      </c>
      <c r="F16" s="32" t="s">
        <v>46</v>
      </c>
      <c r="G16" s="32" t="s">
        <v>48</v>
      </c>
    </row>
    <row r="17" spans="1:10" ht="36" customHeight="1">
      <c r="A17" s="33" t="s">
        <v>40</v>
      </c>
      <c r="B17" s="10" t="s">
        <v>29</v>
      </c>
      <c r="C17" s="157" t="s">
        <v>30</v>
      </c>
      <c r="D17" s="157"/>
      <c r="E17" s="157"/>
      <c r="F17" s="157"/>
      <c r="G17" s="157"/>
    </row>
    <row r="18" spans="1:10" ht="55.5" customHeight="1">
      <c r="A18" s="6" t="s">
        <v>49</v>
      </c>
      <c r="B18" s="34" t="s">
        <v>50</v>
      </c>
      <c r="C18" s="35"/>
      <c r="D18" s="36"/>
      <c r="E18" s="36"/>
      <c r="F18" s="36"/>
      <c r="G18" s="37"/>
      <c r="I18" s="2" t="s">
        <v>42</v>
      </c>
      <c r="J18" s="2" t="s">
        <v>43</v>
      </c>
    </row>
    <row r="19" spans="1:10">
      <c r="D19" s="8"/>
      <c r="E19" s="8"/>
      <c r="F19" s="8"/>
      <c r="G19" s="9"/>
      <c r="I19" s="2" t="s">
        <v>44</v>
      </c>
    </row>
    <row r="20" spans="1:10">
      <c r="D20" s="8"/>
      <c r="E20" s="8"/>
      <c r="F20" s="8"/>
      <c r="G20" s="9"/>
    </row>
    <row r="21" spans="1:10">
      <c r="D21" s="8"/>
      <c r="E21" s="8"/>
      <c r="F21" s="8"/>
      <c r="G21" s="9"/>
    </row>
    <row r="22" spans="1:10">
      <c r="D22" s="8"/>
      <c r="E22" s="8"/>
      <c r="F22" s="8"/>
      <c r="G22" s="9"/>
    </row>
  </sheetData>
  <mergeCells count="5">
    <mergeCell ref="B5:G5"/>
    <mergeCell ref="B6:G6"/>
    <mergeCell ref="A7:A11"/>
    <mergeCell ref="A13:A14"/>
    <mergeCell ref="C17:G17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1"/>
  <sheetViews>
    <sheetView topLeftCell="A7" workbookViewId="0">
      <selection activeCell="H10" sqref="H10"/>
    </sheetView>
  </sheetViews>
  <sheetFormatPr defaultRowHeight="12.75"/>
  <cols>
    <col min="1" max="1" width="3.140625" style="2" customWidth="1"/>
    <col min="2" max="2" width="63.42578125" style="1" customWidth="1"/>
    <col min="3" max="3" width="33.140625" style="5" customWidth="1"/>
    <col min="4" max="4" width="18.5703125" style="2" customWidth="1"/>
    <col min="5" max="5" width="10.5703125" style="2" customWidth="1"/>
    <col min="6" max="16384" width="9.140625" style="2"/>
  </cols>
  <sheetData>
    <row r="1" spans="1:5" ht="25.5" customHeight="1">
      <c r="B1" s="166" t="s">
        <v>82</v>
      </c>
      <c r="C1" s="166"/>
    </row>
    <row r="3" spans="1:5">
      <c r="A3" s="28" t="s">
        <v>20</v>
      </c>
      <c r="B3" s="49" t="s">
        <v>17</v>
      </c>
      <c r="C3" s="11"/>
    </row>
    <row r="4" spans="1:5" ht="15">
      <c r="A4" s="60"/>
      <c r="B4" s="62" t="s">
        <v>88</v>
      </c>
      <c r="C4" s="61"/>
    </row>
    <row r="5" spans="1:5" ht="65.25" customHeight="1">
      <c r="A5" s="60"/>
      <c r="B5" s="159" t="s">
        <v>104</v>
      </c>
      <c r="C5" s="160"/>
      <c r="D5" s="67"/>
      <c r="E5" s="71" t="s">
        <v>106</v>
      </c>
    </row>
    <row r="6" spans="1:5" ht="30" customHeight="1">
      <c r="A6" s="60"/>
      <c r="B6" s="55" t="s">
        <v>89</v>
      </c>
      <c r="C6" s="56"/>
      <c r="D6" s="18" t="s">
        <v>90</v>
      </c>
      <c r="E6" s="71" t="s">
        <v>106</v>
      </c>
    </row>
    <row r="7" spans="1:5" ht="34.5" customHeight="1">
      <c r="A7" s="60"/>
      <c r="B7" s="55" t="s">
        <v>91</v>
      </c>
      <c r="C7" s="56"/>
      <c r="D7" s="18" t="s">
        <v>90</v>
      </c>
      <c r="E7" s="71" t="s">
        <v>106</v>
      </c>
    </row>
    <row r="8" spans="1:5" ht="42.75" customHeight="1">
      <c r="A8" s="64">
        <v>1</v>
      </c>
      <c r="B8" s="159" t="s">
        <v>92</v>
      </c>
      <c r="C8" s="160"/>
      <c r="D8" s="57"/>
      <c r="E8" s="71"/>
    </row>
    <row r="9" spans="1:5" ht="25.5" customHeight="1">
      <c r="A9" s="64">
        <v>2</v>
      </c>
      <c r="B9" s="55" t="s">
        <v>94</v>
      </c>
      <c r="C9" s="56"/>
      <c r="D9" s="57"/>
      <c r="E9" s="71"/>
    </row>
    <row r="10" spans="1:5" ht="51" customHeight="1">
      <c r="A10" s="64">
        <v>3</v>
      </c>
      <c r="B10" s="55" t="s">
        <v>97</v>
      </c>
      <c r="C10" s="56"/>
      <c r="D10" s="57" t="s">
        <v>98</v>
      </c>
      <c r="E10" s="71" t="s">
        <v>93</v>
      </c>
    </row>
    <row r="11" spans="1:5" ht="51" customHeight="1">
      <c r="A11" s="64">
        <v>4</v>
      </c>
      <c r="B11" s="55" t="s">
        <v>96</v>
      </c>
      <c r="C11" s="56"/>
      <c r="D11" s="57" t="s">
        <v>98</v>
      </c>
      <c r="E11" s="71" t="s">
        <v>93</v>
      </c>
    </row>
    <row r="12" spans="1:5" ht="45" customHeight="1">
      <c r="A12" s="64">
        <v>5</v>
      </c>
      <c r="B12" s="55" t="s">
        <v>95</v>
      </c>
      <c r="C12" s="56"/>
      <c r="D12" s="57" t="s">
        <v>98</v>
      </c>
      <c r="E12" s="71" t="s">
        <v>93</v>
      </c>
    </row>
    <row r="13" spans="1:5" ht="20.25" customHeight="1">
      <c r="A13" s="64">
        <v>6</v>
      </c>
      <c r="B13" s="55" t="s">
        <v>99</v>
      </c>
      <c r="C13" s="56"/>
      <c r="D13" s="63"/>
      <c r="E13" s="69"/>
    </row>
    <row r="14" spans="1:5" ht="18" customHeight="1">
      <c r="A14" s="64">
        <v>7</v>
      </c>
      <c r="B14" s="55" t="s">
        <v>100</v>
      </c>
      <c r="C14" s="56"/>
      <c r="D14" s="57" t="s">
        <v>98</v>
      </c>
      <c r="E14" s="71" t="s">
        <v>93</v>
      </c>
    </row>
    <row r="15" spans="1:5" ht="43.5" customHeight="1">
      <c r="A15" s="64">
        <v>8</v>
      </c>
      <c r="B15" s="58" t="s">
        <v>105</v>
      </c>
      <c r="C15" s="56"/>
      <c r="D15" s="57" t="s">
        <v>98</v>
      </c>
      <c r="E15" s="71" t="s">
        <v>106</v>
      </c>
    </row>
    <row r="16" spans="1:5" ht="31.5" customHeight="1">
      <c r="A16" s="64">
        <v>9</v>
      </c>
      <c r="B16" s="55" t="s">
        <v>101</v>
      </c>
      <c r="C16" s="56"/>
      <c r="D16" s="57" t="s">
        <v>98</v>
      </c>
      <c r="E16" s="71" t="s">
        <v>109</v>
      </c>
    </row>
    <row r="17" spans="1:7" ht="31.5" customHeight="1">
      <c r="A17" s="64">
        <v>10</v>
      </c>
      <c r="B17" s="55" t="s">
        <v>102</v>
      </c>
      <c r="C17" s="56"/>
      <c r="D17" s="57" t="s">
        <v>98</v>
      </c>
      <c r="E17" s="71" t="s">
        <v>93</v>
      </c>
    </row>
    <row r="18" spans="1:7" ht="34.5" customHeight="1">
      <c r="A18" s="64">
        <v>11</v>
      </c>
      <c r="B18" s="55" t="s">
        <v>103</v>
      </c>
      <c r="C18" s="56"/>
      <c r="D18" s="57" t="s">
        <v>98</v>
      </c>
      <c r="E18" s="71" t="s">
        <v>93</v>
      </c>
    </row>
    <row r="19" spans="1:7" ht="81.75" customHeight="1">
      <c r="A19" s="64">
        <v>12</v>
      </c>
      <c r="B19" s="58" t="s">
        <v>107</v>
      </c>
      <c r="C19" s="56"/>
      <c r="D19" s="57" t="s">
        <v>98</v>
      </c>
      <c r="E19" s="71" t="s">
        <v>93</v>
      </c>
    </row>
    <row r="20" spans="1:7" ht="33.75" customHeight="1">
      <c r="A20" s="64">
        <v>13</v>
      </c>
      <c r="B20" s="159" t="s">
        <v>58</v>
      </c>
      <c r="C20" s="160"/>
      <c r="E20" s="69"/>
    </row>
    <row r="21" spans="1:7" ht="100.5" customHeight="1">
      <c r="A21" s="167">
        <v>14</v>
      </c>
      <c r="B21" s="39" t="s">
        <v>110</v>
      </c>
      <c r="C21" s="11"/>
      <c r="D21" s="162" t="s">
        <v>71</v>
      </c>
      <c r="E21" s="133" t="s">
        <v>109</v>
      </c>
    </row>
    <row r="22" spans="1:7" ht="25.5" customHeight="1">
      <c r="A22" s="168"/>
      <c r="B22" s="18" t="s">
        <v>111</v>
      </c>
      <c r="C22" s="11" t="s">
        <v>55</v>
      </c>
      <c r="D22" s="162"/>
      <c r="E22" s="134"/>
    </row>
    <row r="23" spans="1:7" ht="32.25" customHeight="1">
      <c r="A23" s="168"/>
      <c r="B23" s="18" t="s">
        <v>52</v>
      </c>
      <c r="C23" s="11" t="s">
        <v>55</v>
      </c>
      <c r="D23" s="162"/>
      <c r="E23" s="134"/>
    </row>
    <row r="24" spans="1:7" ht="26.25" customHeight="1">
      <c r="A24" s="169"/>
      <c r="B24" s="18" t="s">
        <v>53</v>
      </c>
      <c r="C24" s="11" t="s">
        <v>55</v>
      </c>
      <c r="D24" s="162"/>
      <c r="E24" s="135"/>
    </row>
    <row r="25" spans="1:7" ht="36" customHeight="1">
      <c r="A25" s="65">
        <v>15</v>
      </c>
      <c r="B25" s="40" t="s">
        <v>68</v>
      </c>
      <c r="C25" s="20">
        <v>0</v>
      </c>
      <c r="D25" s="53" t="s">
        <v>72</v>
      </c>
      <c r="E25" s="71" t="s">
        <v>109</v>
      </c>
    </row>
    <row r="26" spans="1:7" ht="43.5" customHeight="1">
      <c r="A26" s="65">
        <v>16</v>
      </c>
      <c r="B26" s="39" t="s">
        <v>69</v>
      </c>
      <c r="C26" s="20">
        <v>0</v>
      </c>
      <c r="D26" s="53" t="s">
        <v>72</v>
      </c>
      <c r="E26" s="71" t="s">
        <v>109</v>
      </c>
    </row>
    <row r="27" spans="1:7" ht="36.75" customHeight="1">
      <c r="A27" s="66">
        <v>17</v>
      </c>
      <c r="B27" s="52" t="s">
        <v>70</v>
      </c>
      <c r="C27" s="42" t="s">
        <v>56</v>
      </c>
      <c r="D27" s="50" t="s">
        <v>73</v>
      </c>
      <c r="E27" s="71" t="s">
        <v>109</v>
      </c>
    </row>
    <row r="28" spans="1:7" ht="97.5" customHeight="1">
      <c r="A28" s="66">
        <v>1</v>
      </c>
      <c r="B28" s="161" t="s">
        <v>57</v>
      </c>
      <c r="C28" s="161"/>
      <c r="D28" s="51" t="s">
        <v>73</v>
      </c>
      <c r="E28" s="71" t="s">
        <v>109</v>
      </c>
      <c r="F28" s="41"/>
      <c r="G28" s="41"/>
    </row>
    <row r="29" spans="1:7" ht="44.25" customHeight="1">
      <c r="A29" s="65">
        <v>2</v>
      </c>
      <c r="B29" s="44" t="s">
        <v>59</v>
      </c>
      <c r="C29" s="45" t="s">
        <v>76</v>
      </c>
      <c r="D29" s="51" t="s">
        <v>73</v>
      </c>
      <c r="E29" s="71" t="s">
        <v>109</v>
      </c>
      <c r="F29" s="41"/>
      <c r="G29" s="41"/>
    </row>
    <row r="30" spans="1:7" ht="61.5" customHeight="1">
      <c r="A30" s="65">
        <v>3</v>
      </c>
      <c r="B30" s="44" t="s">
        <v>60</v>
      </c>
      <c r="C30" s="59" t="s">
        <v>112</v>
      </c>
      <c r="D30" s="51" t="s">
        <v>73</v>
      </c>
      <c r="E30" s="71" t="s">
        <v>106</v>
      </c>
      <c r="F30" s="41"/>
      <c r="G30" s="41"/>
    </row>
    <row r="31" spans="1:7" ht="22.5" customHeight="1">
      <c r="A31" s="65">
        <v>4</v>
      </c>
      <c r="B31" s="46" t="s">
        <v>62</v>
      </c>
      <c r="C31" s="20">
        <v>0</v>
      </c>
      <c r="D31" s="51" t="s">
        <v>73</v>
      </c>
      <c r="E31" s="71" t="s">
        <v>106</v>
      </c>
      <c r="F31" s="41"/>
      <c r="G31" s="41"/>
    </row>
    <row r="32" spans="1:7" ht="39" customHeight="1">
      <c r="A32" s="65">
        <v>5</v>
      </c>
      <c r="B32" s="46" t="s">
        <v>63</v>
      </c>
      <c r="C32" s="45" t="s">
        <v>64</v>
      </c>
      <c r="D32" s="51" t="s">
        <v>73</v>
      </c>
      <c r="E32" s="71" t="s">
        <v>106</v>
      </c>
      <c r="F32" s="41"/>
      <c r="G32" s="41"/>
    </row>
    <row r="33" spans="1:23" ht="42.75" customHeight="1">
      <c r="A33" s="65">
        <v>1</v>
      </c>
      <c r="B33" s="70" t="s">
        <v>65</v>
      </c>
      <c r="C33" s="11"/>
      <c r="D33" s="49" t="s">
        <v>75</v>
      </c>
      <c r="E33" s="71" t="s">
        <v>93</v>
      </c>
    </row>
    <row r="34" spans="1:23" ht="114.75" customHeight="1">
      <c r="A34" s="65">
        <v>1</v>
      </c>
      <c r="B34" s="70" t="s">
        <v>66</v>
      </c>
      <c r="C34" s="11"/>
      <c r="D34" s="49" t="s">
        <v>74</v>
      </c>
      <c r="E34" s="71" t="s">
        <v>108</v>
      </c>
    </row>
    <row r="35" spans="1:23" ht="85.5" customHeight="1">
      <c r="A35" s="68">
        <v>1</v>
      </c>
      <c r="B35" s="70" t="s">
        <v>77</v>
      </c>
      <c r="C35" s="54" t="s">
        <v>78</v>
      </c>
      <c r="D35" s="49" t="s">
        <v>74</v>
      </c>
      <c r="E35" s="18" t="s">
        <v>109</v>
      </c>
    </row>
    <row r="36" spans="1:23" ht="24">
      <c r="B36" s="78" t="s">
        <v>113</v>
      </c>
      <c r="C36" s="11"/>
      <c r="D36" s="163" t="s">
        <v>114</v>
      </c>
      <c r="E36" s="18"/>
    </row>
    <row r="37" spans="1:23" ht="84">
      <c r="B37" s="11" t="s">
        <v>115</v>
      </c>
      <c r="C37" s="11"/>
      <c r="D37" s="164"/>
      <c r="E37" s="18" t="s">
        <v>109</v>
      </c>
    </row>
    <row r="38" spans="1:23" ht="144">
      <c r="B38" s="11" t="s">
        <v>116</v>
      </c>
      <c r="C38" s="11"/>
      <c r="D38" s="165"/>
      <c r="E38" s="18" t="s">
        <v>109</v>
      </c>
    </row>
    <row r="39" spans="1:23" s="76" customFormat="1" ht="26.25" customHeight="1">
      <c r="A39" s="73">
        <v>1</v>
      </c>
      <c r="B39" s="78" t="s">
        <v>117</v>
      </c>
      <c r="C39" s="11"/>
      <c r="D39" s="74"/>
      <c r="E39" s="18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</row>
    <row r="40" spans="1:23" s="76" customFormat="1" ht="28.5" customHeight="1">
      <c r="A40" s="73">
        <v>2</v>
      </c>
      <c r="B40" s="11" t="s">
        <v>118</v>
      </c>
      <c r="C40" s="11"/>
      <c r="D40" s="77" t="s">
        <v>119</v>
      </c>
      <c r="E40" s="18" t="s">
        <v>109</v>
      </c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</row>
    <row r="41" spans="1:23" s="76" customFormat="1" ht="40.5" customHeight="1">
      <c r="A41" s="73">
        <v>3</v>
      </c>
      <c r="B41" s="11" t="s">
        <v>120</v>
      </c>
      <c r="C41" s="11"/>
      <c r="D41" s="77" t="s">
        <v>119</v>
      </c>
      <c r="E41" s="18" t="s">
        <v>109</v>
      </c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</row>
  </sheetData>
  <mergeCells count="9">
    <mergeCell ref="B1:C1"/>
    <mergeCell ref="B5:C5"/>
    <mergeCell ref="B8:C8"/>
    <mergeCell ref="A21:A24"/>
    <mergeCell ref="E21:E24"/>
    <mergeCell ref="B20:C20"/>
    <mergeCell ref="B28:C28"/>
    <mergeCell ref="D21:D24"/>
    <mergeCell ref="D36:D38"/>
  </mergeCells>
  <pageMargins left="0.27559055118110237" right="0.15748031496062992" top="0.23622047244094491" bottom="0.23622047244094491" header="0.41" footer="0.1574803149606299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F18"/>
  <sheetViews>
    <sheetView workbookViewId="0">
      <selection activeCell="B2" sqref="B2:C2"/>
    </sheetView>
  </sheetViews>
  <sheetFormatPr defaultRowHeight="12.75"/>
  <cols>
    <col min="1" max="1" width="5" style="2" customWidth="1"/>
    <col min="2" max="2" width="66.5703125" style="1" customWidth="1"/>
    <col min="3" max="3" width="24.140625" style="5" customWidth="1"/>
    <col min="4" max="16384" width="9.140625" style="2"/>
  </cols>
  <sheetData>
    <row r="2" spans="1:6">
      <c r="B2" s="166" t="s">
        <v>83</v>
      </c>
      <c r="C2" s="166"/>
    </row>
    <row r="4" spans="1:6">
      <c r="A4" s="28" t="s">
        <v>20</v>
      </c>
      <c r="B4" s="49" t="s">
        <v>17</v>
      </c>
      <c r="C4" s="11"/>
    </row>
    <row r="5" spans="1:6" ht="33.75" customHeight="1">
      <c r="A5" s="47">
        <v>13</v>
      </c>
      <c r="B5" s="130" t="s">
        <v>58</v>
      </c>
      <c r="C5" s="132"/>
    </row>
    <row r="6" spans="1:6" ht="82.5" customHeight="1">
      <c r="A6" s="154">
        <v>14</v>
      </c>
      <c r="B6" s="39" t="s">
        <v>67</v>
      </c>
      <c r="C6" s="11"/>
    </row>
    <row r="7" spans="1:6" ht="25.5" customHeight="1">
      <c r="A7" s="155"/>
      <c r="B7" s="10" t="s">
        <v>54</v>
      </c>
      <c r="C7" s="11" t="s">
        <v>55</v>
      </c>
    </row>
    <row r="8" spans="1:6" ht="23.25" customHeight="1">
      <c r="A8" s="155"/>
      <c r="B8" s="10" t="s">
        <v>52</v>
      </c>
      <c r="C8" s="11" t="s">
        <v>55</v>
      </c>
    </row>
    <row r="9" spans="1:6" ht="26.25" customHeight="1">
      <c r="A9" s="155"/>
      <c r="B9" s="10" t="s">
        <v>53</v>
      </c>
      <c r="C9" s="11" t="s">
        <v>55</v>
      </c>
    </row>
    <row r="10" spans="1:6" ht="36" customHeight="1">
      <c r="A10" s="43">
        <v>15</v>
      </c>
      <c r="B10" s="40" t="s">
        <v>68</v>
      </c>
      <c r="C10" s="20">
        <v>0</v>
      </c>
    </row>
    <row r="11" spans="1:6" ht="43.5" customHeight="1">
      <c r="A11" s="38">
        <v>16</v>
      </c>
      <c r="B11" s="39" t="s">
        <v>69</v>
      </c>
      <c r="C11" s="20">
        <v>0</v>
      </c>
    </row>
    <row r="12" spans="1:6" ht="48" customHeight="1">
      <c r="A12" s="38">
        <v>17</v>
      </c>
      <c r="B12" s="52" t="s">
        <v>70</v>
      </c>
      <c r="C12" s="42" t="s">
        <v>56</v>
      </c>
    </row>
    <row r="13" spans="1:6" ht="87" customHeight="1">
      <c r="A13" s="43">
        <v>1</v>
      </c>
      <c r="B13" s="170" t="s">
        <v>57</v>
      </c>
      <c r="C13" s="170"/>
      <c r="D13" s="41"/>
      <c r="E13" s="41"/>
      <c r="F13" s="41"/>
    </row>
    <row r="14" spans="1:6" ht="36" customHeight="1">
      <c r="A14" s="43">
        <v>2</v>
      </c>
      <c r="B14" s="44" t="s">
        <v>59</v>
      </c>
      <c r="C14" s="45" t="s">
        <v>76</v>
      </c>
      <c r="D14" s="41"/>
      <c r="E14" s="41"/>
      <c r="F14" s="41"/>
    </row>
    <row r="15" spans="1:6" ht="81" customHeight="1">
      <c r="A15" s="43">
        <v>3</v>
      </c>
      <c r="B15" s="44" t="s">
        <v>60</v>
      </c>
      <c r="C15" s="45" t="s">
        <v>61</v>
      </c>
      <c r="D15" s="41"/>
      <c r="E15" s="41"/>
      <c r="F15" s="41"/>
    </row>
    <row r="16" spans="1:6" ht="22.5" customHeight="1">
      <c r="A16" s="43">
        <v>4</v>
      </c>
      <c r="B16" s="46" t="s">
        <v>62</v>
      </c>
      <c r="C16" s="20">
        <v>0</v>
      </c>
      <c r="D16" s="41"/>
      <c r="E16" s="41"/>
      <c r="F16" s="41"/>
    </row>
    <row r="17" spans="1:6" ht="51.75" customHeight="1">
      <c r="A17" s="43">
        <v>5</v>
      </c>
      <c r="B17" s="46" t="s">
        <v>63</v>
      </c>
      <c r="C17" s="45" t="s">
        <v>64</v>
      </c>
      <c r="D17" s="41"/>
      <c r="E17" s="41"/>
      <c r="F17" s="41"/>
    </row>
    <row r="18" spans="1:6" ht="64.5" customHeight="1">
      <c r="A18" s="28"/>
      <c r="B18" s="10" t="s">
        <v>77</v>
      </c>
      <c r="C18" s="54" t="s">
        <v>78</v>
      </c>
    </row>
  </sheetData>
  <mergeCells count="4">
    <mergeCell ref="B5:C5"/>
    <mergeCell ref="A6:A9"/>
    <mergeCell ref="B13:C13"/>
    <mergeCell ref="B2:C2"/>
  </mergeCells>
  <pageMargins left="0.24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8"/>
  <sheetViews>
    <sheetView workbookViewId="0">
      <selection activeCell="B2" sqref="B2:C2"/>
    </sheetView>
  </sheetViews>
  <sheetFormatPr defaultRowHeight="12.75"/>
  <cols>
    <col min="1" max="1" width="5" style="2" customWidth="1"/>
    <col min="2" max="2" width="66.5703125" style="1" customWidth="1"/>
    <col min="3" max="3" width="21.7109375" style="5" customWidth="1"/>
    <col min="4" max="16384" width="9.140625" style="2"/>
  </cols>
  <sheetData>
    <row r="2" spans="1:6">
      <c r="B2" s="166" t="s">
        <v>84</v>
      </c>
      <c r="C2" s="166"/>
    </row>
    <row r="4" spans="1:6">
      <c r="A4" s="28" t="s">
        <v>20</v>
      </c>
      <c r="B4" s="48" t="s">
        <v>17</v>
      </c>
      <c r="C4" s="11"/>
    </row>
    <row r="5" spans="1:6" ht="33.75" customHeight="1">
      <c r="A5" s="47">
        <v>13</v>
      </c>
      <c r="B5" s="130" t="s">
        <v>58</v>
      </c>
      <c r="C5" s="132"/>
    </row>
    <row r="6" spans="1:6" ht="82.5" customHeight="1">
      <c r="A6" s="154">
        <v>14</v>
      </c>
      <c r="B6" s="39" t="s">
        <v>67</v>
      </c>
      <c r="C6" s="11"/>
    </row>
    <row r="7" spans="1:6" ht="25.5" customHeight="1">
      <c r="A7" s="155"/>
      <c r="B7" s="10" t="s">
        <v>54</v>
      </c>
      <c r="C7" s="11" t="s">
        <v>55</v>
      </c>
    </row>
    <row r="8" spans="1:6" ht="23.25" customHeight="1">
      <c r="A8" s="155"/>
      <c r="B8" s="10" t="s">
        <v>52</v>
      </c>
      <c r="C8" s="11" t="s">
        <v>55</v>
      </c>
    </row>
    <row r="9" spans="1:6" ht="26.25" customHeight="1">
      <c r="A9" s="155"/>
      <c r="B9" s="10" t="s">
        <v>53</v>
      </c>
      <c r="C9" s="11" t="s">
        <v>55</v>
      </c>
    </row>
    <row r="10" spans="1:6" ht="36" customHeight="1">
      <c r="A10" s="43">
        <v>15</v>
      </c>
      <c r="B10" s="40" t="s">
        <v>68</v>
      </c>
      <c r="C10" s="20">
        <v>0</v>
      </c>
    </row>
    <row r="11" spans="1:6" ht="43.5" customHeight="1">
      <c r="A11" s="38">
        <v>16</v>
      </c>
      <c r="B11" s="39" t="s">
        <v>69</v>
      </c>
      <c r="C11" s="20">
        <v>0</v>
      </c>
    </row>
    <row r="12" spans="1:6" ht="48" customHeight="1">
      <c r="A12" s="38">
        <v>17</v>
      </c>
      <c r="B12" s="52" t="s">
        <v>70</v>
      </c>
      <c r="C12" s="42" t="s">
        <v>56</v>
      </c>
    </row>
    <row r="13" spans="1:6" ht="87" customHeight="1">
      <c r="A13" s="43">
        <v>1</v>
      </c>
      <c r="B13" s="170" t="s">
        <v>57</v>
      </c>
      <c r="C13" s="170"/>
      <c r="D13" s="41"/>
      <c r="E13" s="41"/>
      <c r="F13" s="41"/>
    </row>
    <row r="14" spans="1:6" ht="36" customHeight="1">
      <c r="A14" s="43">
        <v>2</v>
      </c>
      <c r="B14" s="44" t="s">
        <v>59</v>
      </c>
      <c r="C14" s="45" t="s">
        <v>81</v>
      </c>
      <c r="D14" s="41"/>
      <c r="E14" s="41"/>
      <c r="F14" s="41"/>
    </row>
    <row r="15" spans="1:6" ht="81" customHeight="1">
      <c r="A15" s="43">
        <v>3</v>
      </c>
      <c r="B15" s="44" t="s">
        <v>60</v>
      </c>
      <c r="C15" s="45" t="s">
        <v>61</v>
      </c>
      <c r="D15" s="41"/>
      <c r="E15" s="41"/>
      <c r="F15" s="41"/>
    </row>
    <row r="16" spans="1:6" ht="22.5" customHeight="1">
      <c r="A16" s="43">
        <v>4</v>
      </c>
      <c r="B16" s="46" t="s">
        <v>62</v>
      </c>
      <c r="C16" s="20">
        <v>0</v>
      </c>
      <c r="D16" s="41"/>
      <c r="E16" s="41"/>
      <c r="F16" s="41"/>
    </row>
    <row r="17" spans="1:6" ht="51.75" customHeight="1">
      <c r="A17" s="43">
        <v>5</v>
      </c>
      <c r="B17" s="46" t="s">
        <v>63</v>
      </c>
      <c r="C17" s="45" t="s">
        <v>64</v>
      </c>
      <c r="D17" s="41"/>
      <c r="E17" s="41"/>
      <c r="F17" s="41"/>
    </row>
    <row r="18" spans="1:6" ht="64.5" customHeight="1">
      <c r="A18" s="28"/>
      <c r="B18" s="10" t="s">
        <v>77</v>
      </c>
      <c r="C18" s="54" t="s">
        <v>78</v>
      </c>
    </row>
  </sheetData>
  <mergeCells count="4">
    <mergeCell ref="B5:C5"/>
    <mergeCell ref="A6:A9"/>
    <mergeCell ref="B13:C13"/>
    <mergeCell ref="B2:C2"/>
  </mergeCells>
  <pageMargins left="0.38" right="0.24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F18"/>
  <sheetViews>
    <sheetView workbookViewId="0">
      <selection activeCell="B2" sqref="B2:C2"/>
    </sheetView>
  </sheetViews>
  <sheetFormatPr defaultRowHeight="12.75"/>
  <cols>
    <col min="1" max="1" width="5" style="2" customWidth="1"/>
    <col min="2" max="2" width="66.5703125" style="1" customWidth="1"/>
    <col min="3" max="3" width="22.28515625" style="5" customWidth="1"/>
    <col min="4" max="16384" width="9.140625" style="2"/>
  </cols>
  <sheetData>
    <row r="2" spans="1:6">
      <c r="B2" s="166" t="s">
        <v>85</v>
      </c>
      <c r="C2" s="166"/>
    </row>
    <row r="4" spans="1:6">
      <c r="A4" s="28" t="s">
        <v>20</v>
      </c>
      <c r="B4" s="49" t="s">
        <v>17</v>
      </c>
      <c r="C4" s="11"/>
    </row>
    <row r="5" spans="1:6" ht="33.75" customHeight="1">
      <c r="A5" s="47">
        <v>13</v>
      </c>
      <c r="B5" s="130" t="s">
        <v>58</v>
      </c>
      <c r="C5" s="132"/>
    </row>
    <row r="6" spans="1:6" ht="82.5" customHeight="1">
      <c r="A6" s="154">
        <v>14</v>
      </c>
      <c r="B6" s="39" t="s">
        <v>67</v>
      </c>
      <c r="C6" s="11"/>
    </row>
    <row r="7" spans="1:6" ht="25.5" customHeight="1">
      <c r="A7" s="155"/>
      <c r="B7" s="10" t="s">
        <v>54</v>
      </c>
      <c r="C7" s="11" t="s">
        <v>55</v>
      </c>
    </row>
    <row r="8" spans="1:6" ht="23.25" customHeight="1">
      <c r="A8" s="155"/>
      <c r="B8" s="10" t="s">
        <v>52</v>
      </c>
      <c r="C8" s="11" t="s">
        <v>55</v>
      </c>
    </row>
    <row r="9" spans="1:6" ht="26.25" customHeight="1">
      <c r="A9" s="155"/>
      <c r="B9" s="10" t="s">
        <v>53</v>
      </c>
      <c r="C9" s="11" t="s">
        <v>55</v>
      </c>
    </row>
    <row r="10" spans="1:6" ht="36" customHeight="1">
      <c r="A10" s="43">
        <v>15</v>
      </c>
      <c r="B10" s="40" t="s">
        <v>68</v>
      </c>
      <c r="C10" s="20">
        <v>0</v>
      </c>
    </row>
    <row r="11" spans="1:6" ht="43.5" customHeight="1">
      <c r="A11" s="38">
        <v>16</v>
      </c>
      <c r="B11" s="39" t="s">
        <v>69</v>
      </c>
      <c r="C11" s="20">
        <v>0</v>
      </c>
    </row>
    <row r="12" spans="1:6" ht="48" customHeight="1">
      <c r="A12" s="38">
        <v>17</v>
      </c>
      <c r="B12" s="52" t="s">
        <v>70</v>
      </c>
      <c r="C12" s="42" t="s">
        <v>56</v>
      </c>
    </row>
    <row r="13" spans="1:6" ht="87" customHeight="1">
      <c r="A13" s="43">
        <v>1</v>
      </c>
      <c r="B13" s="170" t="s">
        <v>57</v>
      </c>
      <c r="C13" s="170"/>
      <c r="D13" s="41"/>
      <c r="E13" s="41"/>
      <c r="F13" s="41"/>
    </row>
    <row r="14" spans="1:6" ht="36" customHeight="1">
      <c r="A14" s="43">
        <v>2</v>
      </c>
      <c r="B14" s="44" t="s">
        <v>59</v>
      </c>
      <c r="C14" s="45" t="s">
        <v>79</v>
      </c>
      <c r="D14" s="41"/>
      <c r="E14" s="41"/>
      <c r="F14" s="41"/>
    </row>
    <row r="15" spans="1:6" ht="81" customHeight="1">
      <c r="A15" s="43">
        <v>3</v>
      </c>
      <c r="B15" s="44" t="s">
        <v>60</v>
      </c>
      <c r="C15" s="45" t="s">
        <v>61</v>
      </c>
      <c r="D15" s="41"/>
      <c r="E15" s="41"/>
      <c r="F15" s="41"/>
    </row>
    <row r="16" spans="1:6" ht="22.5" customHeight="1">
      <c r="A16" s="43">
        <v>4</v>
      </c>
      <c r="B16" s="46" t="s">
        <v>62</v>
      </c>
      <c r="C16" s="20">
        <v>0</v>
      </c>
      <c r="D16" s="41"/>
      <c r="E16" s="41"/>
      <c r="F16" s="41"/>
    </row>
    <row r="17" spans="1:6" ht="51.75" customHeight="1">
      <c r="A17" s="43">
        <v>5</v>
      </c>
      <c r="B17" s="46" t="s">
        <v>63</v>
      </c>
      <c r="C17" s="45" t="s">
        <v>64</v>
      </c>
      <c r="D17" s="41"/>
      <c r="E17" s="41"/>
      <c r="F17" s="41"/>
    </row>
    <row r="18" spans="1:6" ht="64.5" customHeight="1">
      <c r="A18" s="28"/>
      <c r="B18" s="10" t="s">
        <v>77</v>
      </c>
      <c r="C18" s="54" t="s">
        <v>78</v>
      </c>
    </row>
  </sheetData>
  <mergeCells count="4">
    <mergeCell ref="B5:C5"/>
    <mergeCell ref="A6:A9"/>
    <mergeCell ref="B13:C13"/>
    <mergeCell ref="B2:C2"/>
  </mergeCells>
  <pageMargins left="0.35" right="0.28000000000000003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F18"/>
  <sheetViews>
    <sheetView workbookViewId="0">
      <selection sqref="A1:XFD1048576"/>
    </sheetView>
  </sheetViews>
  <sheetFormatPr defaultRowHeight="12.75"/>
  <cols>
    <col min="1" max="1" width="5" style="2" customWidth="1"/>
    <col min="2" max="2" width="66.5703125" style="1" customWidth="1"/>
    <col min="3" max="3" width="21.7109375" style="5" customWidth="1"/>
    <col min="4" max="16384" width="9.140625" style="2"/>
  </cols>
  <sheetData>
    <row r="2" spans="1:6">
      <c r="B2" s="166" t="s">
        <v>86</v>
      </c>
      <c r="C2" s="166"/>
    </row>
    <row r="4" spans="1:6">
      <c r="A4" s="28" t="s">
        <v>20</v>
      </c>
      <c r="B4" s="48" t="s">
        <v>17</v>
      </c>
      <c r="C4" s="11"/>
    </row>
    <row r="5" spans="1:6" ht="33.75" customHeight="1">
      <c r="A5" s="47">
        <v>13</v>
      </c>
      <c r="B5" s="130" t="s">
        <v>58</v>
      </c>
      <c r="C5" s="132"/>
    </row>
    <row r="6" spans="1:6" ht="82.5" customHeight="1">
      <c r="A6" s="154">
        <v>14</v>
      </c>
      <c r="B6" s="39" t="s">
        <v>67</v>
      </c>
      <c r="C6" s="11"/>
    </row>
    <row r="7" spans="1:6" ht="25.5" customHeight="1">
      <c r="A7" s="155"/>
      <c r="B7" s="10" t="s">
        <v>54</v>
      </c>
      <c r="C7" s="11" t="s">
        <v>55</v>
      </c>
    </row>
    <row r="8" spans="1:6" ht="23.25" customHeight="1">
      <c r="A8" s="155"/>
      <c r="B8" s="10" t="s">
        <v>52</v>
      </c>
      <c r="C8" s="11" t="s">
        <v>55</v>
      </c>
    </row>
    <row r="9" spans="1:6" ht="26.25" customHeight="1">
      <c r="A9" s="155"/>
      <c r="B9" s="10" t="s">
        <v>53</v>
      </c>
      <c r="C9" s="11" t="s">
        <v>55</v>
      </c>
    </row>
    <row r="10" spans="1:6" ht="36" customHeight="1">
      <c r="A10" s="43">
        <v>15</v>
      </c>
      <c r="B10" s="40" t="s">
        <v>68</v>
      </c>
      <c r="C10" s="20">
        <v>0</v>
      </c>
    </row>
    <row r="11" spans="1:6" ht="43.5" customHeight="1">
      <c r="A11" s="38">
        <v>16</v>
      </c>
      <c r="B11" s="39" t="s">
        <v>69</v>
      </c>
      <c r="C11" s="20">
        <v>0</v>
      </c>
    </row>
    <row r="12" spans="1:6" ht="48" customHeight="1">
      <c r="A12" s="38">
        <v>17</v>
      </c>
      <c r="B12" s="52" t="s">
        <v>70</v>
      </c>
      <c r="C12" s="42" t="s">
        <v>56</v>
      </c>
    </row>
    <row r="13" spans="1:6" ht="87" customHeight="1">
      <c r="A13" s="43">
        <v>1</v>
      </c>
      <c r="B13" s="170" t="s">
        <v>57</v>
      </c>
      <c r="C13" s="170"/>
      <c r="D13" s="41"/>
      <c r="E13" s="41"/>
      <c r="F13" s="41"/>
    </row>
    <row r="14" spans="1:6" ht="36" customHeight="1">
      <c r="A14" s="43">
        <v>2</v>
      </c>
      <c r="B14" s="44" t="s">
        <v>59</v>
      </c>
      <c r="C14" s="45" t="s">
        <v>80</v>
      </c>
      <c r="D14" s="41"/>
      <c r="E14" s="41"/>
      <c r="F14" s="41"/>
    </row>
    <row r="15" spans="1:6" ht="81" customHeight="1">
      <c r="A15" s="43">
        <v>3</v>
      </c>
      <c r="B15" s="44" t="s">
        <v>60</v>
      </c>
      <c r="C15" s="45" t="s">
        <v>61</v>
      </c>
      <c r="D15" s="41"/>
      <c r="E15" s="41"/>
      <c r="F15" s="41"/>
    </row>
    <row r="16" spans="1:6" ht="22.5" customHeight="1">
      <c r="A16" s="43">
        <v>4</v>
      </c>
      <c r="B16" s="46" t="s">
        <v>62</v>
      </c>
      <c r="C16" s="20">
        <v>0</v>
      </c>
      <c r="D16" s="41"/>
      <c r="E16" s="41"/>
      <c r="F16" s="41"/>
    </row>
    <row r="17" spans="1:6" ht="51.75" customHeight="1">
      <c r="A17" s="43">
        <v>5</v>
      </c>
      <c r="B17" s="46" t="s">
        <v>63</v>
      </c>
      <c r="C17" s="45" t="s">
        <v>64</v>
      </c>
      <c r="D17" s="41"/>
      <c r="E17" s="41"/>
      <c r="F17" s="41"/>
    </row>
    <row r="18" spans="1:6" ht="64.5" customHeight="1">
      <c r="A18" s="28"/>
      <c r="B18" s="10" t="s">
        <v>77</v>
      </c>
      <c r="C18" s="54" t="s">
        <v>78</v>
      </c>
    </row>
  </sheetData>
  <mergeCells count="4">
    <mergeCell ref="B5:C5"/>
    <mergeCell ref="A6:A9"/>
    <mergeCell ref="B13:C13"/>
    <mergeCell ref="B2:C2"/>
  </mergeCells>
  <pageMargins left="0.21" right="0.18" top="0.34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F28"/>
  <sheetViews>
    <sheetView topLeftCell="B1" workbookViewId="0">
      <selection activeCell="B1" sqref="A1:XFD1048576"/>
    </sheetView>
  </sheetViews>
  <sheetFormatPr defaultRowHeight="12.75"/>
  <cols>
    <col min="1" max="1" width="5" style="2" hidden="1" customWidth="1"/>
    <col min="2" max="2" width="65.42578125" style="1" customWidth="1"/>
    <col min="3" max="3" width="33.42578125" style="5" customWidth="1"/>
    <col min="4" max="16384" width="9.140625" style="2"/>
  </cols>
  <sheetData>
    <row r="2" spans="1:5">
      <c r="B2" s="166" t="s">
        <v>121</v>
      </c>
      <c r="C2" s="166"/>
    </row>
    <row r="4" spans="1:5" hidden="1">
      <c r="A4" s="28" t="s">
        <v>20</v>
      </c>
      <c r="B4" s="82" t="s">
        <v>17</v>
      </c>
      <c r="C4" s="83"/>
    </row>
    <row r="5" spans="1:5" ht="21.75" customHeight="1">
      <c r="A5" s="47">
        <v>13</v>
      </c>
      <c r="B5" s="171" t="s">
        <v>123</v>
      </c>
      <c r="C5" s="171"/>
    </row>
    <row r="6" spans="1:5" ht="54" customHeight="1">
      <c r="A6" s="172">
        <v>14</v>
      </c>
      <c r="B6" s="174" t="s">
        <v>67</v>
      </c>
      <c r="C6" s="174"/>
      <c r="D6" s="174"/>
      <c r="E6" s="174"/>
    </row>
    <row r="7" spans="1:5" ht="14.25" customHeight="1">
      <c r="A7" s="173"/>
      <c r="B7" s="94"/>
      <c r="C7" s="94"/>
      <c r="D7" s="94"/>
      <c r="E7" s="94"/>
    </row>
    <row r="8" spans="1:5" ht="25.5" customHeight="1">
      <c r="A8" s="173"/>
      <c r="B8" s="10" t="s">
        <v>54</v>
      </c>
      <c r="C8" s="11" t="s">
        <v>55</v>
      </c>
    </row>
    <row r="9" spans="1:5" ht="23.25" customHeight="1">
      <c r="A9" s="173"/>
      <c r="B9" s="10" t="s">
        <v>52</v>
      </c>
      <c r="C9" s="11" t="s">
        <v>55</v>
      </c>
    </row>
    <row r="10" spans="1:5" ht="26.25" customHeight="1">
      <c r="A10" s="173"/>
      <c r="B10" s="10" t="s">
        <v>53</v>
      </c>
      <c r="C10" s="11" t="s">
        <v>55</v>
      </c>
    </row>
    <row r="11" spans="1:5" ht="14.25" customHeight="1">
      <c r="A11" s="91"/>
      <c r="B11" s="41"/>
      <c r="C11" s="85"/>
    </row>
    <row r="12" spans="1:5" ht="36" customHeight="1">
      <c r="A12" s="80">
        <v>15</v>
      </c>
      <c r="B12" s="40" t="s">
        <v>68</v>
      </c>
      <c r="C12" s="20">
        <v>0</v>
      </c>
    </row>
    <row r="13" spans="1:5" ht="13.5" customHeight="1">
      <c r="A13" s="81"/>
      <c r="B13" s="86"/>
      <c r="C13" s="87"/>
    </row>
    <row r="14" spans="1:5" ht="43.5" customHeight="1">
      <c r="A14" s="81">
        <v>16</v>
      </c>
      <c r="B14" s="39" t="s">
        <v>69</v>
      </c>
      <c r="C14" s="20">
        <v>0</v>
      </c>
    </row>
    <row r="15" spans="1:5" ht="13.5" customHeight="1">
      <c r="A15" s="81"/>
      <c r="B15" s="84"/>
      <c r="C15" s="87"/>
    </row>
    <row r="16" spans="1:5" ht="48" customHeight="1">
      <c r="A16" s="81">
        <v>17</v>
      </c>
      <c r="B16" s="40" t="s">
        <v>87</v>
      </c>
      <c r="C16" s="19" t="s">
        <v>56</v>
      </c>
    </row>
    <row r="17" spans="1:6" ht="10.5" customHeight="1">
      <c r="A17" s="81"/>
      <c r="B17" s="86"/>
      <c r="C17" s="88"/>
    </row>
    <row r="18" spans="1:6" ht="87" customHeight="1">
      <c r="A18" s="80">
        <v>1</v>
      </c>
      <c r="B18" s="171" t="s">
        <v>124</v>
      </c>
      <c r="C18" s="171"/>
      <c r="D18" s="41"/>
      <c r="E18" s="41"/>
      <c r="F18" s="41"/>
    </row>
    <row r="19" spans="1:6" ht="11.25" customHeight="1">
      <c r="A19" s="80"/>
      <c r="B19" s="92"/>
      <c r="C19" s="92"/>
      <c r="D19" s="41"/>
      <c r="E19" s="41"/>
      <c r="F19" s="41"/>
    </row>
    <row r="20" spans="1:6" ht="36" customHeight="1">
      <c r="A20" s="80">
        <v>2</v>
      </c>
      <c r="B20" s="44" t="s">
        <v>59</v>
      </c>
      <c r="C20" s="72" t="s">
        <v>127</v>
      </c>
      <c r="D20" s="41"/>
      <c r="E20" s="41"/>
      <c r="F20" s="41"/>
    </row>
    <row r="21" spans="1:6" ht="10.5" customHeight="1">
      <c r="A21" s="80"/>
      <c r="B21" s="89"/>
      <c r="C21" s="90"/>
      <c r="D21" s="41"/>
      <c r="E21" s="41"/>
      <c r="F21" s="41"/>
    </row>
    <row r="22" spans="1:6" ht="81" customHeight="1">
      <c r="A22" s="80">
        <v>3</v>
      </c>
      <c r="B22" s="44" t="s">
        <v>60</v>
      </c>
      <c r="C22" s="72" t="s">
        <v>126</v>
      </c>
      <c r="D22" s="41"/>
      <c r="E22" s="41"/>
      <c r="F22" s="41"/>
    </row>
    <row r="23" spans="1:6" ht="14.25" customHeight="1">
      <c r="A23" s="80"/>
      <c r="B23" s="89"/>
      <c r="C23" s="90"/>
      <c r="D23" s="41"/>
      <c r="E23" s="41"/>
      <c r="F23" s="41"/>
    </row>
    <row r="24" spans="1:6" ht="22.5" customHeight="1">
      <c r="A24" s="80">
        <v>4</v>
      </c>
      <c r="B24" s="44" t="s">
        <v>62</v>
      </c>
      <c r="C24" s="20">
        <v>0</v>
      </c>
      <c r="D24" s="41"/>
      <c r="E24" s="41"/>
      <c r="F24" s="41"/>
    </row>
    <row r="25" spans="1:6" ht="10.5" customHeight="1">
      <c r="A25" s="80"/>
      <c r="B25" s="89"/>
      <c r="C25" s="87"/>
      <c r="D25" s="41"/>
      <c r="E25" s="41"/>
      <c r="F25" s="41"/>
    </row>
    <row r="26" spans="1:6" ht="51.75" customHeight="1">
      <c r="A26" s="80">
        <v>5</v>
      </c>
      <c r="B26" s="44" t="s">
        <v>63</v>
      </c>
      <c r="C26" s="72" t="s">
        <v>64</v>
      </c>
      <c r="D26" s="41"/>
      <c r="E26" s="41"/>
      <c r="F26" s="41"/>
    </row>
    <row r="27" spans="1:6" ht="10.5" customHeight="1">
      <c r="A27" s="80"/>
      <c r="B27" s="89"/>
      <c r="C27" s="90"/>
      <c r="D27" s="41"/>
      <c r="E27" s="41"/>
      <c r="F27" s="41"/>
    </row>
    <row r="28" spans="1:6" ht="64.5" customHeight="1">
      <c r="A28" s="60"/>
      <c r="B28" s="93" t="s">
        <v>125</v>
      </c>
      <c r="C28" s="54" t="s">
        <v>122</v>
      </c>
    </row>
  </sheetData>
  <mergeCells count="5">
    <mergeCell ref="B2:C2"/>
    <mergeCell ref="B5:C5"/>
    <mergeCell ref="A6:A10"/>
    <mergeCell ref="B18:C18"/>
    <mergeCell ref="B6:E6"/>
  </mergeCells>
  <pageMargins left="0.7" right="0.17" top="0.31" bottom="0.3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F28"/>
  <sheetViews>
    <sheetView topLeftCell="B8" workbookViewId="0">
      <selection activeCell="G16" sqref="G16"/>
    </sheetView>
  </sheetViews>
  <sheetFormatPr defaultRowHeight="12.75"/>
  <cols>
    <col min="1" max="1" width="5" style="2" hidden="1" customWidth="1"/>
    <col min="2" max="2" width="65.42578125" style="1" customWidth="1"/>
    <col min="3" max="3" width="33.42578125" style="5" customWidth="1"/>
    <col min="4" max="16384" width="9.140625" style="2"/>
  </cols>
  <sheetData>
    <row r="2" spans="1:5">
      <c r="B2" s="166" t="s">
        <v>128</v>
      </c>
      <c r="C2" s="166"/>
    </row>
    <row r="4" spans="1:5" hidden="1">
      <c r="A4" s="28" t="s">
        <v>20</v>
      </c>
      <c r="B4" s="82" t="s">
        <v>17</v>
      </c>
      <c r="C4" s="83"/>
    </row>
    <row r="5" spans="1:5" ht="21.75" customHeight="1">
      <c r="A5" s="47">
        <v>13</v>
      </c>
      <c r="B5" s="171" t="s">
        <v>123</v>
      </c>
      <c r="C5" s="171"/>
    </row>
    <row r="6" spans="1:5" ht="64.5" customHeight="1">
      <c r="A6" s="172">
        <v>14</v>
      </c>
      <c r="B6" s="174" t="s">
        <v>129</v>
      </c>
      <c r="C6" s="174"/>
      <c r="D6" s="84"/>
      <c r="E6" s="84"/>
    </row>
    <row r="7" spans="1:5" ht="14.25" customHeight="1">
      <c r="A7" s="173"/>
      <c r="B7" s="94"/>
      <c r="C7" s="94"/>
      <c r="D7" s="94"/>
      <c r="E7" s="94"/>
    </row>
    <row r="8" spans="1:5" ht="25.5" customHeight="1">
      <c r="A8" s="173"/>
      <c r="B8" s="10" t="s">
        <v>54</v>
      </c>
      <c r="C8" s="11" t="s">
        <v>55</v>
      </c>
    </row>
    <row r="9" spans="1:5" ht="23.25" customHeight="1">
      <c r="A9" s="173"/>
      <c r="B9" s="10" t="s">
        <v>52</v>
      </c>
      <c r="C9" s="11" t="s">
        <v>55</v>
      </c>
    </row>
    <row r="10" spans="1:5" ht="26.25" customHeight="1">
      <c r="A10" s="173"/>
      <c r="B10" s="10" t="s">
        <v>53</v>
      </c>
      <c r="C10" s="11" t="s">
        <v>55</v>
      </c>
    </row>
    <row r="11" spans="1:5" ht="14.25" customHeight="1">
      <c r="A11" s="91"/>
      <c r="B11" s="41"/>
      <c r="C11" s="85"/>
    </row>
    <row r="12" spans="1:5" ht="36" customHeight="1">
      <c r="A12" s="80">
        <v>15</v>
      </c>
      <c r="B12" s="40" t="s">
        <v>68</v>
      </c>
      <c r="C12" s="20">
        <v>0</v>
      </c>
    </row>
    <row r="13" spans="1:5" ht="13.5" customHeight="1">
      <c r="A13" s="81"/>
      <c r="B13" s="86"/>
      <c r="C13" s="87"/>
    </row>
    <row r="14" spans="1:5" ht="43.5" customHeight="1">
      <c r="A14" s="81">
        <v>16</v>
      </c>
      <c r="B14" s="39" t="s">
        <v>69</v>
      </c>
      <c r="C14" s="20">
        <v>0</v>
      </c>
    </row>
    <row r="15" spans="1:5" ht="13.5" customHeight="1">
      <c r="A15" s="81"/>
      <c r="B15" s="84"/>
      <c r="C15" s="87"/>
    </row>
    <row r="16" spans="1:5" ht="48" customHeight="1">
      <c r="A16" s="81">
        <v>17</v>
      </c>
      <c r="B16" s="40" t="s">
        <v>87</v>
      </c>
      <c r="C16" s="19" t="s">
        <v>56</v>
      </c>
    </row>
    <row r="17" spans="1:6" ht="10.5" customHeight="1">
      <c r="A17" s="81"/>
      <c r="B17" s="86"/>
      <c r="C17" s="88"/>
    </row>
    <row r="18" spans="1:6" ht="87" customHeight="1">
      <c r="A18" s="80">
        <v>1</v>
      </c>
      <c r="B18" s="171" t="s">
        <v>124</v>
      </c>
      <c r="C18" s="171"/>
      <c r="D18" s="41"/>
      <c r="E18" s="41"/>
      <c r="F18" s="41"/>
    </row>
    <row r="19" spans="1:6" ht="11.25" customHeight="1">
      <c r="A19" s="80"/>
      <c r="B19" s="92"/>
      <c r="C19" s="92"/>
      <c r="D19" s="41"/>
      <c r="E19" s="41"/>
      <c r="F19" s="41"/>
    </row>
    <row r="20" spans="1:6" ht="36" customHeight="1">
      <c r="A20" s="80">
        <v>2</v>
      </c>
      <c r="B20" s="44" t="s">
        <v>59</v>
      </c>
      <c r="C20" s="79" t="s">
        <v>127</v>
      </c>
      <c r="D20" s="41"/>
      <c r="E20" s="41"/>
      <c r="F20" s="41"/>
    </row>
    <row r="21" spans="1:6" ht="10.5" customHeight="1">
      <c r="A21" s="80"/>
      <c r="B21" s="89"/>
      <c r="C21" s="90"/>
      <c r="D21" s="41"/>
      <c r="E21" s="41"/>
      <c r="F21" s="41"/>
    </row>
    <row r="22" spans="1:6" ht="81" customHeight="1">
      <c r="A22" s="80">
        <v>3</v>
      </c>
      <c r="B22" s="44" t="s">
        <v>60</v>
      </c>
      <c r="C22" s="79" t="s">
        <v>126</v>
      </c>
      <c r="D22" s="41"/>
      <c r="E22" s="41"/>
      <c r="F22" s="41"/>
    </row>
    <row r="23" spans="1:6" ht="14.25" customHeight="1">
      <c r="A23" s="80"/>
      <c r="B23" s="89"/>
      <c r="C23" s="90"/>
      <c r="D23" s="41"/>
      <c r="E23" s="41"/>
      <c r="F23" s="41"/>
    </row>
    <row r="24" spans="1:6" ht="22.5" customHeight="1">
      <c r="A24" s="80">
        <v>4</v>
      </c>
      <c r="B24" s="44" t="s">
        <v>62</v>
      </c>
      <c r="C24" s="20">
        <v>0</v>
      </c>
      <c r="D24" s="41"/>
      <c r="E24" s="41"/>
      <c r="F24" s="41"/>
    </row>
    <row r="25" spans="1:6" ht="10.5" customHeight="1">
      <c r="A25" s="80"/>
      <c r="B25" s="89"/>
      <c r="C25" s="87"/>
      <c r="D25" s="41"/>
      <c r="E25" s="41"/>
      <c r="F25" s="41"/>
    </row>
    <row r="26" spans="1:6" ht="51.75" customHeight="1">
      <c r="A26" s="80">
        <v>5</v>
      </c>
      <c r="B26" s="44" t="s">
        <v>63</v>
      </c>
      <c r="C26" s="79" t="s">
        <v>64</v>
      </c>
      <c r="D26" s="41"/>
      <c r="E26" s="41"/>
      <c r="F26" s="41"/>
    </row>
    <row r="27" spans="1:6" ht="10.5" customHeight="1">
      <c r="A27" s="80"/>
      <c r="B27" s="89"/>
      <c r="C27" s="90"/>
      <c r="D27" s="41"/>
      <c r="E27" s="41"/>
      <c r="F27" s="41"/>
    </row>
    <row r="28" spans="1:6" ht="64.5" customHeight="1">
      <c r="A28" s="60"/>
      <c r="B28" s="93" t="s">
        <v>125</v>
      </c>
      <c r="C28" s="54" t="s">
        <v>122</v>
      </c>
    </row>
  </sheetData>
  <mergeCells count="5">
    <mergeCell ref="B2:C2"/>
    <mergeCell ref="B5:C5"/>
    <mergeCell ref="A6:A10"/>
    <mergeCell ref="B18:C18"/>
    <mergeCell ref="B6:C6"/>
  </mergeCells>
  <pageMargins left="0.3" right="0.17" top="0.17" bottom="0.17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Лист1</vt:lpstr>
      <vt:lpstr>2024</vt:lpstr>
      <vt:lpstr>2013</vt:lpstr>
      <vt:lpstr>2012</vt:lpstr>
      <vt:lpstr>2011</vt:lpstr>
      <vt:lpstr>2010</vt:lpstr>
      <vt:lpstr>2012 г рыба</vt:lpstr>
      <vt:lpstr>1 квартал 12 г</vt:lpstr>
      <vt:lpstr>январь</vt:lpstr>
      <vt:lpstr>февраль</vt:lpstr>
      <vt:lpstr>март</vt:lpstr>
      <vt:lpstr>апрель</vt:lpstr>
      <vt:lpstr>май</vt:lpstr>
      <vt:lpstr>'2024'!Область_печати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2025-11-27T10:52:40Z</dcterms:modified>
</cp:coreProperties>
</file>